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A9BDA0D0-3B9F-4C85-8BEF-6901990E3EEB}"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<sst xmlns="http://schemas.openxmlformats.org/spreadsheetml/2006/main" count="32789" uniqueCount="15486">
  <si>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</si>
  <si>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</si>
  <si>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</si>
  <si>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</si>
  <si>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</si>
  <si>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</si>
  <si>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</si>
  <si>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</si>
  <si>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</si>
  <si>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</si>
  <si>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</si>
  <si>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</si>
  <si>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</si>
  <si>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</si>
  <si>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</si>
  <si>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</si>
  <si>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</si>
  <si>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</si>
  <si>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</si>
  <si>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</si>
  <si>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</si>
  <si>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</si>
  <si>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</si>
  <si>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</si>
  <si>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</si>
  <si>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</si>
  <si>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</si>
  <si>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</si>
  <si>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</si>
  <si>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</si>
  <si>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</si>
  <si>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</si>
  <si>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</si>
  <si>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</si>
  <si>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</si>
  <si>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</si>
  <si>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</si>
  <si>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</si>
  <si>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</si>
  <si>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</si>
  <si>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</si>
  <si>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</si>
  <si>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</si>
  <si>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</si>
  <si>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</si>
  <si>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</si>
  <si>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</si>
  <si>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</si>
  <si>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</si>
  <si>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</si>
  <si>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</si>
  <si>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</si>
  <si>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</si>
  <si>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</si>
  <si>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</si>
  <si>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</si>
  <si>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</si>
  <si>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</si>
  <si>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</si>
  <si>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</si>
  <si>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</si>
  <si>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</si>
  <si>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</si>
  <si>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</si>
  <si>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</si>
  <si>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</si>
  <si>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</si>
  <si>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</si>
  <si>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</si>
  <si>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</si>
  <si>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</si>
  <si>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</si>
  <si>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</si>
  <si>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</si>
  <si>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</si>
  <si>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</si>
  <si>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</si>
  <si>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</si>
  <si>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</si>
  <si>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</si>
  <si>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</si>
  <si>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</si>
  <si>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</si>
  <si>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</si>
  <si>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</si>
  <si>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</si>
  <si>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</si>
  <si>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</si>
  <si>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</si>
  <si>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</si>
  <si>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</si>
  <si>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</si>
  <si>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</si>
  <si>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</si>
  <si>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</si>
  <si>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</si>
  <si>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</si>
  <si>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</si>
  <si>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</si>
  <si>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</si>
  <si>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</si>
  <si>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</si>
  <si>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</si>
  <si>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</si>
  <si>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</si>
  <si>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</si>
  <si>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</si>
  <si>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</si>
  <si>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</si>
  <si>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</si>
  <si>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</si>
  <si>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</si>
  <si>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</si>
  <si>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</si>
  <si>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</si>
  <si>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</si>
  <si>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</si>
  <si>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</si>
  <si>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</si>
  <si>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</si>
  <si>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</si>
  <si>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</si>
  <si>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</si>
  <si>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</si>
  <si>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</si>
  <si>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</si>
  <si>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</si>
  <si>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</si>
  <si>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</si>
  <si>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</si>
  <si>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</si>
  <si>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</si>
  <si>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</si>
  <si>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</si>
  <si>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</si>
  <si>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</si>
  <si>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</si>
  <si>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</si>
  <si>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</si>
  <si>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</si>
  <si>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</si>
  <si>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</si>
  <si>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</si>
  <si>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</si>
  <si>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</si>
  <si>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</si>
  <si>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</si>
  <si>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</si>
  <si>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</si>
  <si>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</si>
  <si>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</si>
  <si>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</si>
  <si>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</si>
  <si>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</si>
  <si>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</si>
  <si>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</si>
  <si>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</si>
  <si>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</si>
  <si>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</si>
  <si>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</si>
  <si>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</si>
  <si>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</si>
  <si>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</si>
  <si>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</si>
  <si>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</si>
  <si>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</si>
  <si>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</si>
  <si>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</si>
  <si>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</si>
  <si>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</si>
  <si>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</si>
  <si>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</si>
  <si>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</si>
  <si>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</si>
  <si>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</si>
  <si>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</si>
  <si>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</si>
  <si>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</si>
  <si>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</si>
  <si>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</si>
  <si>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</si>
  <si>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</si>
  <si>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</si>
  <si>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</si>
  <si>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</si>
  <si>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</si>
  <si>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</si>
  <si>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</si>
  <si>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</si>
  <si>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</si>
  <si>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</si>
  <si>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</si>
  <si>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</si>
  <si>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</si>
  <si>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</si>
  <si>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</si>
  <si>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</si>
  <si>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</si>
  <si>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</si>
  <si>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</si>
  <si>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</si>
  <si>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</si>
  <si>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</si>
  <si>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</si>
  <si>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</si>
  <si>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</si>
  <si>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</si>
  <si>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</si>
  <si>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</si>
  <si>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</si>
  <si>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</si>
  <si>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</si>
  <si>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</si>
  <si>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</si>
  <si>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</si>
  <si>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</si>
  <si>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</si>
  <si>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</si>
  <si>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</si>
  <si>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</si>
  <si>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</si>
  <si>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</si>
  <si>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</si>
  <si>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</si>
  <si>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</si>
  <si>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</si>
  <si>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</si>
  <si>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</si>
  <si>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</si>
  <si>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</si>
  <si>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</si>
  <si>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</si>
  <si>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</si>
  <si>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</si>
  <si>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</si>
  <si>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</si>
  <si>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</si>
  <si>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</si>
  <si>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</si>
  <si>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</si>
  <si>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</si>
  <si>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</si>
  <si>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</si>
  <si>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</si>
  <si>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</si>
  <si>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</si>
  <si>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</si>
  <si>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</si>
  <si>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</si>
  <si>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</si>
  <si>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</si>
  <si>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</si>
  <si>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</si>
  <si>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</si>
  <si>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</si>
  <si>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</si>
  <si>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</si>
  <si>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</si>
  <si>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</si>
  <si>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</si>
  <si>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</si>
  <si>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</si>
  <si>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</si>
  <si>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</si>
  <si>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</si>
  <si>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</si>
  <si>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</si>
  <si>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</si>
  <si>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</si>
  <si>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</si>
  <si>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</si>
  <si>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</si>
  <si>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</si>
  <si>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</si>
  <si>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</si>
  <si>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</si>
  <si>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</si>
  <si>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</si>
  <si>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</si>
  <si>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</si>
  <si>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</si>
  <si>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</si>
  <si>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</si>
  <si>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</si>
  <si>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</si>
  <si>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</si>
  <si>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</si>
  <si>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</si>
  <si>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</si>
  <si>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</si>
  <si>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</si>
  <si>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</si>
  <si>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</si>
  <si>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</si>
  <si>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</si>
  <si>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</si>
  <si>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</si>
  <si>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</si>
  <si>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</si>
  <si>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</si>
  <si>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</si>
  <si>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</si>
  <si>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</si>
  <si>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</si>
  <si>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</si>
  <si>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</si>
  <si>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</si>
  <si>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</si>
  <si>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</si>
  <si>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</si>
  <si>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</si>
  <si>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</si>
  <si>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</si>
  <si>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</si>
  <si>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</si>
  <si>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</si>
  <si>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</si>
  <si>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</si>
  <si>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</si>
  <si>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</si>
  <si>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</si>
  <si>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</si>
  <si>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</si>
  <si>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</si>
  <si>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</si>
  <si>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</si>
  <si>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</si>
  <si>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</si>
  <si>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</si>
  <si>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</si>
  <si>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</si>
  <si>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</si>
  <si>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</si>
  <si>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</si>
  <si>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</si>
  <si>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</si>
  <si>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</si>
  <si>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</si>
  <si>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</si>
  <si>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</si>
  <si>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</si>
  <si>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</si>
  <si>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</si>
  <si>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</si>
  <si>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</si>
  <si>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</si>
  <si>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</si>
  <si>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</si>
  <si>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</si>
  <si>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</si>
  <si>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</si>
  <si>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</si>
  <si>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</si>
  <si>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</si>
  <si>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</si>
  <si>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</si>
  <si>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</si>
  <si>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</si>
  <si>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</si>
  <si>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</si>
  <si>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</si>
  <si>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</si>
  <si>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</si>
  <si>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</si>
  <si>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</si>
  <si>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</si>
  <si>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</si>
  <si>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</si>
  <si>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</si>
  <si>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</si>
  <si>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</si>
  <si>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</si>
  <si>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</si>
  <si>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</si>
  <si>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</si>
  <si>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</si>
  <si>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</si>
  <si>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</si>
  <si>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</si>
  <si>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</si>
  <si>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</si>
  <si>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</si>
  <si>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</si>
  <si>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</si>
  <si>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</si>
  <si>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</si>
  <si>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</si>
  <si>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</si>
  <si>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</si>
  <si>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</si>
  <si>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</si>
  <si>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</si>
  <si>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</si>
  <si>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</si>
  <si>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</si>
  <si>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</si>
  <si>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</si>
  <si>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</si>
  <si>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</si>
  <si>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</si>
  <si>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</si>
  <si>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</si>
  <si>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</si>
  <si>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</si>
  <si>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</si>
  <si>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</si>
  <si>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</si>
  <si>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</si>
  <si>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</si>
  <si>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</si>
  <si>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</si>
  <si>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</si>
  <si>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</si>
  <si>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</si>
  <si>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</si>
  <si>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</si>
  <si>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</si>
  <si>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</si>
  <si>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</si>
  <si>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</si>
  <si>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</si>
  <si>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</si>
  <si>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</si>
  <si>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</si>
  <si>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</si>
  <si>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</si>
  <si>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</si>
  <si>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</si>
  <si>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</si>
  <si>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</si>
  <si>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</si>
  <si>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</si>
  <si>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</si>
  <si>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</si>
  <si>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</si>
  <si>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</si>
  <si>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</si>
  <si>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</si>
  <si>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</si>
  <si>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</si>
  <si>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</si>
  <si>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</si>
  <si>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</si>
  <si>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</si>
  <si>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</si>
  <si>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</si>
  <si>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</si>
  <si>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</si>
  <si>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</si>
  <si>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</si>
  <si>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</si>
  <si>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</si>
  <si>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</si>
  <si>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</si>
  <si>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</si>
  <si>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</si>
  <si>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</si>
  <si>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</si>
  <si>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</si>
  <si>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</si>
  <si>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</si>
  <si>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</si>
  <si>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</si>
  <si>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</si>
  <si>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</si>
  <si>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</si>
  <si>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</si>
  <si>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</si>
  <si>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</si>
  <si>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</si>
  <si>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</si>
  <si>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</si>
  <si>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</si>
  <si>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</si>
  <si>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</si>
  <si>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</si>
  <si>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</si>
  <si>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</si>
  <si>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</si>
  <si>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</si>
  <si>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</si>
  <si>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</si>
  <si>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</si>
  <si>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</si>
  <si>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</si>
  <si>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</si>
  <si>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</si>
  <si>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</si>
  <si>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</si>
  <si>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</si>
  <si>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</si>
  <si>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</si>
  <si>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</si>
  <si>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</si>
  <si>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</si>
  <si>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</si>
  <si>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</si>
  <si>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</si>
  <si>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</si>
  <si>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</si>
  <si>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</si>
  <si>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</si>
  <si>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</si>
  <si>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</si>
  <si>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</si>
  <si>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</si>
  <si>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</si>
  <si>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</si>
  <si>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</si>
  <si>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</si>
  <si>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</si>
  <si>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</si>
  <si>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</si>
  <si>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</si>
  <si>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</si>
  <si>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</si>
  <si>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</si>
  <si>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</si>
  <si>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</si>
  <si>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</si>
  <si>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</si>
  <si>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</si>
  <si>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</si>
  <si>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</si>
  <si>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</si>
  <si>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</si>
  <si>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</si>
  <si>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</si>
  <si>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</si>
  <si>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</si>
  <si>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</si>
  <si>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</si>
  <si>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</si>
  <si>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</si>
  <si>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</si>
  <si>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</si>
  <si>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</si>
  <si>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</si>
  <si>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</si>
  <si>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</si>
  <si>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</si>
  <si>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</si>
  <si>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</si>
  <si>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</si>
  <si>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</si>
  <si>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</si>
  <si>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</si>
  <si>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</si>
  <si>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</si>
  <si>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</si>
  <si>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</si>
  <si>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</si>
  <si>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</si>
  <si>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</si>
  <si>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</si>
  <si>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</si>
  <si>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</si>
  <si>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</si>
  <si>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</si>
  <si>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</si>
  <si>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</si>
  <si>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</si>
  <si>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</si>
  <si>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</si>
  <si>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</si>
  <si>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</si>
  <si>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</si>
  <si>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</si>
  <si>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</si>
  <si>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</si>
  <si>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</si>
  <si>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</si>
  <si>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</si>
  <si>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</si>
  <si>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</si>
  <si>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</si>
  <si>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</si>
  <si>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</si>
  <si>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</si>
  <si>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</si>
  <si>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</si>
  <si>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</si>
  <si>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</si>
  <si>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</si>
  <si>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</si>
  <si>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</si>
  <si>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</si>
  <si>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</si>
  <si>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</si>
  <si>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</si>
  <si>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</si>
  <si>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</si>
  <si>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</si>
  <si>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</si>
  <si>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</si>
  <si>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</si>
  <si>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</si>
  <si>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</si>
  <si>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</si>
  <si>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</si>
  <si>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</si>
  <si>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</si>
  <si>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</si>
  <si>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</si>
  <si>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</si>
  <si>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</si>
  <si>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</si>
  <si>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</si>
  <si>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</si>
  <si>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</si>
  <si>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</si>
  <si>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</si>
  <si>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</si>
  <si>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</si>
  <si>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</si>
  <si>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</si>
  <si>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</si>
  <si>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</si>
  <si>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</si>
  <si>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</si>
  <si>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</si>
  <si>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</si>
  <si>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</si>
  <si>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</si>
  <si>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</si>
  <si>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</si>
  <si>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</si>
  <si>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</si>
  <si>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</si>
  <si>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</si>
  <si>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</si>
  <si>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</si>
  <si>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</si>
  <si>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</si>
  <si>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</si>
  <si>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</si>
  <si>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</si>
  <si>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</si>
  <si>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</si>
  <si>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</si>
  <si>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</si>
  <si>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</si>
  <si>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</si>
  <si>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</si>
  <si>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</si>
  <si>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</si>
  <si>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</si>
  <si>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</si>
  <si>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</si>
  <si>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</si>
  <si>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</si>
  <si>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</si>
  <si>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</si>
  <si>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</si>
  <si>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</si>
  <si>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</si>
  <si>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</si>
  <si>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</si>
  <si>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</si>
  <si>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</si>
  <si>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</si>
  <si>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</si>
  <si>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</si>
  <si>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</si>
  <si>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</si>
  <si>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</si>
  <si>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</si>
  <si>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</si>
  <si>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</si>
  <si>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</si>
  <si>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</si>
  <si>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</si>
  <si>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</si>
  <si>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</si>
  <si>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</si>
  <si>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</si>
  <si>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</si>
  <si>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</si>
  <si>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</si>
  <si>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</si>
  <si>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</si>
  <si>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</si>
  <si>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</si>
  <si>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</si>
  <si>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</si>
  <si>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</si>
  <si>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</si>
  <si>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</si>
  <si>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</si>
  <si>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</si>
  <si>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</si>
  <si>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</si>
  <si>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</si>
  <si>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</si>
  <si>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</si>
  <si>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</si>
  <si>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</si>
  <si>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</si>
  <si>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</si>
  <si>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</si>
  <si>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</si>
  <si>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</si>
  <si>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</si>
  <si>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</si>
  <si>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</si>
  <si>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</si>
  <si>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</si>
  <si>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</si>
  <si>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</si>
  <si>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</si>
  <si>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</si>
  <si>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</si>
  <si>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</si>
  <si>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</si>
  <si>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</si>
  <si>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</si>
  <si>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</si>
  <si>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</si>
  <si>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</si>
  <si>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</si>
  <si>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</si>
  <si>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</si>
  <si>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</si>
  <si>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</si>
  <si>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</si>
  <si>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</si>
  <si>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</si>
  <si>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</si>
  <si>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</si>
  <si>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</si>
  <si>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</si>
  <si>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</si>
  <si>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</si>
  <si>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</si>
  <si>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</si>
  <si>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</si>
  <si>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</si>
  <si>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</si>
  <si>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</si>
  <si>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</si>
  <si>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</si>
  <si>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</si>
  <si>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</si>
  <si>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</si>
  <si>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</si>
  <si>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</si>
  <si>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</si>
  <si>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</si>
  <si>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</si>
  <si>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</si>
  <si>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</si>
  <si>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</si>
  <si>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</si>
  <si>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</si>
  <si>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</si>
  <si>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</si>
  <si>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</si>
  <si>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</si>
  <si>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</si>
  <si>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</si>
  <si>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</si>
  <si>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</si>
  <si>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</si>
  <si>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</si>
  <si>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</si>
  <si>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</si>
  <si>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</si>
  <si>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</si>
  <si>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</si>
  <si>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</si>
  <si>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</si>
  <si>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</si>
  <si>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</si>
  <si>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</si>
  <si>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</si>
  <si>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</si>
  <si>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</si>
  <si>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</si>
  <si>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</si>
  <si>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</si>
  <si>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</si>
  <si>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</si>
  <si>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</si>
  <si>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</si>
  <si>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</si>
  <si>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</si>
  <si>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</si>
  <si>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</si>
  <si>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</si>
  <si>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</si>
  <si>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</si>
  <si>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</si>
  <si>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</si>
  <si>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</si>
  <si>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</si>
  <si>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</si>
  <si>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</si>
  <si>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</si>
  <si>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</si>
  <si>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</si>
  <si>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</si>
  <si>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</si>
  <si>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</si>
  <si>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</si>
  <si>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</si>
  <si>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</si>
  <si>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</si>
  <si>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</si>
  <si>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</si>
  <si>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</si>
  <si>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</si>
  <si>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</si>
  <si>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</si>
  <si>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</si>
  <si>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</si>
  <si>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</si>
  <si>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</si>
  <si>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</si>
  <si>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</si>
  <si>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</si>
  <si>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</si>
  <si>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</si>
  <si>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</si>
  <si>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</si>
  <si>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</si>
  <si>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</si>
  <si>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</si>
  <si>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</si>
  <si>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</si>
  <si>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</si>
  <si>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</si>
  <si>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</si>
  <si>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</si>
  <si>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</si>
  <si>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</si>
  <si>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</si>
  <si>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</si>
  <si>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</si>
  <si>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</si>
  <si>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</si>
  <si>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</si>
  <si>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</si>
  <si>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</si>
  <si>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</si>
  <si>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</si>
  <si>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</si>
  <si>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</si>
  <si>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</si>
  <si>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</si>
  <si>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</si>
  <si>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</si>
  <si>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</si>
  <si>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</si>
  <si>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</si>
  <si>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</si>
  <si>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</si>
  <si>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</si>
  <si>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</si>
  <si>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</si>
  <si>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</si>
  <si>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</si>
  <si>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</si>
  <si>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</si>
  <si>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</si>
  <si>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</si>
  <si>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</si>
  <si>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</si>
  <si>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</si>
  <si>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</si>
  <si>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</si>
  <si>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</si>
  <si>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</si>
  <si>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</si>
  <si>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</si>
  <si>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</si>
  <si>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</si>
  <si>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</si>
  <si>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</si>
  <si>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</si>
  <si>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</si>
  <si>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</si>
  <si>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</si>
  <si>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</si>
  <si>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</si>
  <si>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</si>
  <si>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</si>
  <si>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</si>
  <si>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</si>
  <si>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</si>
  <si>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</si>
  <si>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</si>
  <si>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</si>
  <si>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</si>
  <si>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</si>
  <si>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</si>
  <si>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</si>
  <si>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</si>
  <si>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</si>
  <si>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</si>
  <si>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</si>
  <si>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</si>
  <si>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</si>
  <si>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</si>
  <si>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</si>
  <si>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</si>
  <si>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</si>
  <si>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</si>
  <si>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</si>
  <si>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</si>
  <si>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</si>
  <si>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</si>
  <si>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</si>
  <si>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</si>
  <si>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</si>
  <si>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</si>
  <si>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</si>
  <si>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</si>
  <si>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</si>
  <si>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</si>
  <si>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</si>
  <si>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</si>
  <si>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</si>
  <si>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</si>
  <si>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</si>
  <si>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</si>
  <si>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</si>
  <si>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</si>
  <si>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</si>
  <si>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</si>
  <si>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</si>
  <si>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</si>
  <si>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</si>
  <si>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</si>
  <si>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</si>
  <si>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</si>
  <si>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</si>
  <si>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</si>
  <si>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</si>
  <si>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</si>
  <si>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</si>
  <si>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</si>
  <si>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</si>
  <si>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</si>
  <si>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</si>
  <si>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</si>
  <si>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</si>
  <si>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</si>
  <si>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</si>
  <si>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</si>
  <si>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</si>
  <si>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</si>
  <si>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</si>
  <si>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</si>
  <si>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</si>
  <si>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</si>
  <si>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</si>
  <si>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</si>
  <si>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</si>
  <si>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</si>
  <si>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</si>
  <si>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</si>
  <si>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</si>
  <si>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</si>
  <si>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</si>
  <si>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</si>
  <si>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</si>
  <si>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</si>
  <si>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</si>
  <si>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</si>
  <si>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</si>
  <si>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</si>
  <si>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</si>
  <si>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</si>
  <si>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</si>
  <si>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</si>
  <si>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</si>
  <si>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</si>
  <si>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</si>
  <si>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</si>
  <si>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</si>
  <si>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</si>
  <si>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</si>
  <si>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</si>
  <si>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</si>
  <si>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</si>
  <si>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</si>
  <si>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</si>
  <si>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</si>
  <si>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</si>
  <si>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</si>
  <si>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</si>
  <si>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</si>
  <si>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</si>
  <si>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</si>
  <si>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</si>
  <si>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</si>
  <si>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</si>
  <si>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</si>
  <si>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</si>
  <si>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</si>
  <si>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</si>
  <si>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</si>
  <si>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</si>
  <si>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</si>
  <si>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</si>
  <si>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</si>
  <si>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</si>
  <si>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</si>
  <si>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</si>
  <si>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</si>
  <si>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</si>
  <si>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</si>
  <si>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</si>
  <si>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</si>
  <si>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</si>
  <si>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</si>
  <si>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</si>
  <si>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</si>
  <si>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</si>
  <si>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</si>
  <si>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</si>
  <si>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</si>
  <si>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</si>
  <si>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</si>
  <si>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</si>
  <si>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</si>
  <si>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</si>
  <si>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</si>
  <si>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</si>
  <si>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</si>
  <si>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</si>
  <si>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</si>
  <si>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</si>
  <si>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</si>
  <si>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</si>
  <si>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</si>
  <si>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</si>
  <si>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</si>
  <si>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</si>
  <si>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</si>
  <si>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</si>
  <si>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</si>
  <si>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</si>
  <si>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</si>
  <si>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</si>
  <si>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</si>
  <si>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</si>
  <si>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</si>
  <si>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</si>
  <si>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</si>
  <si>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</si>
  <si>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</si>
  <si>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</si>
  <si>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</si>
  <si>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</si>
  <si>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</si>
  <si>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</si>
  <si>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</si>
  <si>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</si>
  <si>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</si>
  <si>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</si>
  <si>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</si>
  <si>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</si>
  <si>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</si>
  <si>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</si>
  <si>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</si>
  <si>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</si>
  <si>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</si>
  <si>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</si>
  <si>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</si>
  <si>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</si>
  <si>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</si>
  <si>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</si>
  <si>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</si>
  <si>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</si>
  <si>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</si>
  <si>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</si>
  <si>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</si>
  <si>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</si>
  <si>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</si>
  <si>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</si>
  <si>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</si>
  <si>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</si>
  <si>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</si>
  <si>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</si>
  <si>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</si>
  <si>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</si>
  <si>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</si>
  <si>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</si>
  <si>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</si>
  <si>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</si>
  <si>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</si>
  <si>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</si>
  <si>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</si>
  <si>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</si>
  <si>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</si>
  <si>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</si>
  <si>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</si>
  <si>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</si>
  <si>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</si>
  <si>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</si>
  <si>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</si>
  <si>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</si>
  <si>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</si>
  <si>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</si>
  <si>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</si>
  <si>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</si>
  <si>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</si>
  <si>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</si>
  <si>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</si>
  <si>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</si>
  <si>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</si>
  <si>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</si>
  <si>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</si>
  <si>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</si>
  <si>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</si>
  <si>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</si>
  <si>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</si>
  <si>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</si>
  <si>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</si>
  <si>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</si>
  <si>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</si>
  <si>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</si>
  <si>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</si>
  <si>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</si>
  <si>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</si>
  <si>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</si>
  <si>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</si>
  <si>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</si>
  <si>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</si>
  <si>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</si>
  <si>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</si>
  <si>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</si>
  <si>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</si>
  <si>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</si>
  <si>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</si>
  <si>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</si>
  <si>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</si>
  <si>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</si>
  <si>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</si>
  <si>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</si>
  <si>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</si>
  <si>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</si>
  <si>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</si>
  <si>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</si>
  <si>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</si>
  <si>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</si>
  <si>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</si>
  <si>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</si>
  <si>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</si>
  <si>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</si>
  <si>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</si>
  <si>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</si>
  <si>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</si>
  <si>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</si>
  <si>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</si>
  <si>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</si>
  <si>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</si>
  <si>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</si>
  <si>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</si>
  <si>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</si>
  <si>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</si>
  <si>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</si>
  <si>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</si>
  <si>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</si>
  <si>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</si>
  <si>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</si>
  <si>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</si>
  <si>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</si>
  <si>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</si>
  <si>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</si>
  <si>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</si>
  <si>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</si>
  <si>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</si>
  <si>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</si>
  <si>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</si>
  <si>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</si>
  <si>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</si>
  <si>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</si>
  <si>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</si>
  <si>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</si>
  <si>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</si>
  <si>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</si>
  <si>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</si>
  <si>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</si>
  <si>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</si>
  <si>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</si>
  <si>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</si>
  <si>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</si>
  <si>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</si>
  <si>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</si>
  <si>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</si>
  <si>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</si>
  <si>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</si>
  <si>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</si>
  <si>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</si>
  <si>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</si>
  <si>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</si>
  <si>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</si>
  <si>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</si>
  <si>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</si>
  <si>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</si>
  <si>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</si>
  <si>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</si>
  <si>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</si>
  <si>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</si>
  <si>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</si>
  <si>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</si>
  <si>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</si>
  <si>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</si>
  <si>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</si>
  <si>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</si>
  <si>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</si>
  <si>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</si>
  <si>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</si>
  <si>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</si>
  <si>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</si>
  <si>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</si>
  <si>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</si>
  <si>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</si>
  <si>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</si>
  <si>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</si>
  <si>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</si>
  <si>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</si>
  <si>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</si>
  <si>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</si>
  <si>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</si>
  <si>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</si>
  <si>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</si>
  <si>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</si>
  <si>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</si>
  <si>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</si>
  <si>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</si>
  <si>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</si>
  <si>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</si>
  <si>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</si>
  <si>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</si>
  <si>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</si>
  <si>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</si>
  <si>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</si>
  <si>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</si>
  <si>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</si>
  <si>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</si>
  <si>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</si>
  <si>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</si>
  <si>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</si>
  <si>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</si>
  <si>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</si>
  <si>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</si>
  <si>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</si>
  <si>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</si>
  <si>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</si>
  <si>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</si>
  <si>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</si>
  <si>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</si>
  <si>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</si>
  <si>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</si>
  <si>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</si>
  <si>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</si>
  <si>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</si>
  <si>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</si>
  <si>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</si>
  <si>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</si>
  <si>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</si>
  <si>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</si>
  <si>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</si>
  <si>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</si>
  <si>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</si>
  <si>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</si>
  <si>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</si>
  <si>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</si>
  <si>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</si>
  <si>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</si>
  <si>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</si>
  <si>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</si>
  <si>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</si>
  <si>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</si>
  <si>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</si>
  <si>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</si>
  <si>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</si>
  <si>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</si>
  <si>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</si>
  <si>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</si>
  <si>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</si>
  <si>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</si>
  <si>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</si>
  <si>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</si>
  <si>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</si>
  <si>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</si>
  <si>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</si>
  <si>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</si>
  <si>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</si>
  <si>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</si>
  <si>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</si>
  <si>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</si>
  <si>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</si>
  <si>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</si>
  <si>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</si>
  <si>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</si>
  <si>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</si>
  <si>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</si>
  <si>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</si>
  <si>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</si>
  <si>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</si>
  <si>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</si>
  <si>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</si>
  <si>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</si>
  <si>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</si>
  <si>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</si>
  <si>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</si>
  <si>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</si>
  <si>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</si>
  <si>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</si>
  <si>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</si>
  <si>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</si>
  <si>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</si>
  <si>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</si>
  <si>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</si>
  <si>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</si>
  <si>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</si>
  <si>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</si>
  <si>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</si>
  <si>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</si>
  <si>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</si>
  <si>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</si>
  <si>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</si>
  <si>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</si>
  <si>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</si>
  <si>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</si>
  <si>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</si>
  <si>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</si>
  <si>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</si>
  <si>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</si>
  <si>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</si>
  <si>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</si>
  <si>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</si>
  <si>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</si>
  <si>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</si>
  <si>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</si>
  <si>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</si>
  <si>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</si>
  <si>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</si>
  <si>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</si>
  <si>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</si>
  <si>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</si>
  <si>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</si>
  <si>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</si>
  <si>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</si>
  <si>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</si>
  <si>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</si>
  <si>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</si>
  <si>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</si>
  <si>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</si>
  <si>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</si>
  <si>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</si>
  <si>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</si>
  <si>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</si>
  <si>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</si>
  <si>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</si>
  <si>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</si>
  <si>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</si>
  <si>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</si>
  <si>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</si>
  <si>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</si>
  <si>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</si>
  <si>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</si>
  <si>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</si>
  <si>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</si>
  <si>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</si>
  <si>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</si>
  <si>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</si>
  <si>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</si>
  <si>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</si>
  <si>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</si>
  <si>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</si>
  <si>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</si>
  <si>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</si>
  <si>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</si>
  <si>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</si>
  <si>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</si>
  <si>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</si>
  <si>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</si>
  <si>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</si>
  <si>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</si>
  <si>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</si>
  <si>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</si>
  <si>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</si>
  <si>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</si>
  <si>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</si>
  <si>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</si>
  <si>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</si>
  <si>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</si>
  <si>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</si>
  <si>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</si>
  <si>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</si>
  <si>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</si>
  <si>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</si>
  <si>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</si>
  <si>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</si>
  <si>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</si>
  <si>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</si>
  <si>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</si>
  <si>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</si>
  <si>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</si>
  <si>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</si>
  <si>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</si>
  <si>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</si>
  <si>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</si>
  <si>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</si>
  <si>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</si>
  <si>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</si>
  <si>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</si>
  <si>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</si>
  <si>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</si>
  <si>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</si>
  <si>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</si>
  <si>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</si>
  <si>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</si>
  <si>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</si>
  <si>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</si>
  <si>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</si>
  <si>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</si>
  <si>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</si>
  <si>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</si>
  <si>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</si>
  <si>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</si>
  <si>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</si>
  <si>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</si>
  <si>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</si>
  <si>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</si>
  <si>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</si>
  <si>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</si>
  <si>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</si>
  <si>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</si>
  <si>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</si>
  <si>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</si>
  <si>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</si>
  <si>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</si>
  <si>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</si>
  <si>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</si>
  <si>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</si>
  <si>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</si>
  <si>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</si>
  <si>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</si>
  <si>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</si>
  <si>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</si>
  <si>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</si>
  <si>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</si>
  <si>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</si>
  <si>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</si>
  <si>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</si>
  <si>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</si>
  <si>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</si>
  <si>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</si>
  <si>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</si>
  <si>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</si>
  <si>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</si>
  <si>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</si>
  <si>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</si>
  <si>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</si>
  <si>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</si>
  <si>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</si>
  <si>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</si>
  <si>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</si>
  <si>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</si>
  <si>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</si>
  <si>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</si>
  <si>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</si>
  <si>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</si>
  <si>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</si>
  <si>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</si>
  <si>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</si>
  <si>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</si>
  <si>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</si>
  <si>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</si>
  <si>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</si>
  <si>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</si>
  <si>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</si>
  <si>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</si>
  <si>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</si>
  <si>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</si>
  <si>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</si>
  <si>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</si>
  <si>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</si>
  <si>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</si>
  <si>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</si>
  <si>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</si>
  <si>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</si>
  <si>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</si>
  <si>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</si>
  <si>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</si>
  <si>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</si>
  <si>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</si>
  <si>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</si>
  <si>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</si>
  <si>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</si>
  <si>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</si>
  <si>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</si>
  <si>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</si>
  <si>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</si>
  <si>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</si>
  <si>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</si>
  <si>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</si>
  <si>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</si>
  <si>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</si>
  <si>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</si>
  <si>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</si>
  <si>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</si>
  <si>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</si>
  <si>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</si>
  <si>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</si>
  <si>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</si>
  <si>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</si>
  <si>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</si>
  <si>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</si>
  <si>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</si>
  <si>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</si>
  <si>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</si>
  <si>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</si>
  <si>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</si>
  <si>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</si>
  <si>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</si>
  <si>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</si>
  <si>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</si>
  <si>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</si>
  <si>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</si>
  <si>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</si>
  <si>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</si>
  <si>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</si>
  <si>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</si>
  <si>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</si>
  <si>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</si>
  <si>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</si>
  <si>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</si>
  <si>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</si>
  <si>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</si>
  <si>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</si>
  <si>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</si>
  <si>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</si>
  <si>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</si>
  <si>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</si>
  <si>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</si>
  <si>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</si>
  <si>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</si>
  <si>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</si>
  <si>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</si>
  <si>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</si>
  <si>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</si>
  <si>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</si>
  <si>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</si>
  <si>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</si>
  <si>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</si>
  <si>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</si>
  <si>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</si>
  <si>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</si>
  <si>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</si>
  <si>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</si>
  <si>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</si>
  <si>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</si>
  <si>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</si>
  <si>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</si>
  <si>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</si>
  <si>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</si>
  <si>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</si>
  <si>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</si>
  <si>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</si>
  <si>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</si>
  <si>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</si>
  <si>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</si>
  <si>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</si>
  <si>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</si>
  <si>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</si>
  <si>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</si>
  <si>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</si>
  <si>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</si>
  <si>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</si>
  <si>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</si>
  <si>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</si>
  <si>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</si>
  <si>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</si>
  <si>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</si>
  <si>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</si>
  <si>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</si>
  <si>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</si>
  <si>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</si>
  <si>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</si>
  <si>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</si>
  <si>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</si>
  <si>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</si>
  <si>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</si>
  <si>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</si>
  <si>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</si>
  <si>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</si>
  <si>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</si>
  <si>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</si>
  <si>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</si>
  <si>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</si>
  <si>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</si>
  <si>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</si>
  <si>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</si>
  <si>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</si>
  <si>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</si>
  <si>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</si>
  <si>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</si>
  <si>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</si>
  <si>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</si>
  <si>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</si>
  <si>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</si>
  <si>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</si>
  <si>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</si>
  <si>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</si>
  <si>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</si>
  <si>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</si>
  <si>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</si>
  <si>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</si>
  <si>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</si>
  <si>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</si>
  <si>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</si>
  <si>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</si>
  <si>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</si>
  <si>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</si>
  <si>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</si>
  <si>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</si>
  <si>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</si>
  <si>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</si>
  <si>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</si>
  <si>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</si>
  <si>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</si>
  <si>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</si>
  <si>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</si>
  <si>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</si>
  <si>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</si>
  <si>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</si>
  <si>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</si>
  <si>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</si>
  <si>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</si>
  <si>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</si>
  <si>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</si>
  <si>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</si>
  <si>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</si>
  <si>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</si>
  <si>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</si>
  <si>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</si>
  <si>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</si>
  <si>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</si>
  <si>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</si>
  <si>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</si>
  <si>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</si>
  <si>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</si>
  <si>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</si>
  <si>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</si>
  <si>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</si>
  <si>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</si>
  <si>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</si>
  <si>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</si>
  <si>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</si>
  <si>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</si>
  <si>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</si>
  <si>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</si>
  <si>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</si>
  <si>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</si>
  <si>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</si>
  <si>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</si>
  <si>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</si>
  <si>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</si>
  <si>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</si>
  <si>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</si>
  <si>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</si>
  <si>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</si>
  <si>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</si>
  <si>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</si>
  <si>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</si>
  <si>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</si>
  <si>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</si>
  <si>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</si>
  <si>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</si>
  <si>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</si>
  <si>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</si>
  <si>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</si>
  <si>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</si>
  <si>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</si>
  <si>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</si>
  <si>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</si>
  <si>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</si>
  <si>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</si>
  <si>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</si>
  <si>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</si>
  <si>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</si>
  <si>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</si>
  <si>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</si>
  <si>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</si>
  <si>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</si>
  <si>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</si>
  <si>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</si>
  <si>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</si>
  <si>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</si>
  <si>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</si>
  <si>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</si>
  <si>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</si>
  <si>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</si>
  <si>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</si>
  <si>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</si>
  <si>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</si>
  <si>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</si>
  <si>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</si>
  <si>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</si>
  <si>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</si>
  <si>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</si>
  <si>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</si>
  <si>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</si>
  <si>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</si>
  <si>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</si>
  <si>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</si>
  <si>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</si>
  <si>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</si>
  <si>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</si>
  <si>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</si>
  <si>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</si>
  <si>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</si>
  <si>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</si>
  <si>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</si>
  <si>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</si>
  <si>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</si>
  <si>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</si>
  <si>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</si>
  <si>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</si>
  <si>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</si>
  <si>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</si>
  <si>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</si>
  <si>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</si>
  <si>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</si>
  <si>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</si>
  <si>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</si>
  <si>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</si>
  <si>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</si>
  <si>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</si>
  <si>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</si>
  <si>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</si>
  <si>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</si>
  <si>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</si>
  <si>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</si>
  <si>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</si>
  <si>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</si>
  <si>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</si>
  <si>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</si>
  <si>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</si>
  <si>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</si>
  <si>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</si>
  <si>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</si>
  <si>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</si>
  <si>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</si>
  <si>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</si>
  <si>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</si>
  <si>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</si>
  <si>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</si>
  <si>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</si>
  <si>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</si>
  <si>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</si>
  <si>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</si>
  <si>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</si>
  <si>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</si>
  <si>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</si>
  <si>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</si>
  <si>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</si>
  <si>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</si>
  <si>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</si>
  <si>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</si>
  <si>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</si>
  <si>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</si>
  <si>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</si>
  <si>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</si>
  <si>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</si>
  <si>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</si>
  <si>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</si>
  <si>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</si>
  <si>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</si>
  <si>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</si>
  <si>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</si>
  <si>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</si>
  <si>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</si>
  <si>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</si>
  <si>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</si>
  <si>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</si>
  <si>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</si>
  <si>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</si>
  <si>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</si>
  <si>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</si>
  <si>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</si>
  <si>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</si>
  <si>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</si>
  <si>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</si>
  <si>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</si>
  <si>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</si>
  <si>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</si>
  <si>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</si>
  <si>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</si>
  <si>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</si>
  <si>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</si>
  <si>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</si>
  <si>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</si>
  <si>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</si>
  <si>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</si>
  <si>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</si>
  <si>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</si>
  <si>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</si>
  <si>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</si>
  <si>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</si>
  <si>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</si>
  <si>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</si>
  <si>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</si>
  <si>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</si>
  <si>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</si>
  <si>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</si>
  <si>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</si>
  <si>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</si>
  <si>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</si>
  <si>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</si>
  <si>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</si>
  <si>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</si>
  <si>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</si>
  <si>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</si>
  <si>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</si>
  <si>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</si>
  <si>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</si>
  <si>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</si>
  <si>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</si>
  <si>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</si>
  <si>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</si>
  <si>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</si>
  <si>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</si>
  <si>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</si>
  <si>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</si>
  <si>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</si>
  <si>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</si>
  <si>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</si>
  <si>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</si>
  <si>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</si>
  <si>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</si>
  <si>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</si>
  <si>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</si>
  <si>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</si>
  <si>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</si>
  <si>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</si>
  <si>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</si>
  <si>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</si>
  <si>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</si>
  <si>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</si>
  <si>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</si>
  <si>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</si>
  <si>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</si>
  <si>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</si>
  <si>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</si>
  <si>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</si>
  <si>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</si>
  <si>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</si>
  <si>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</si>
  <si>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</si>
  <si>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</si>
  <si>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</si>
  <si>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</si>
  <si>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</si>
  <si>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</si>
  <si>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</si>
  <si>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</si>
  <si>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</si>
  <si>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</si>
  <si>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</si>
  <si>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</si>
  <si>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</si>
  <si>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</si>
  <si>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</si>
  <si>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</si>
  <si>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</si>
  <si>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</si>
  <si>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</si>
  <si>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</si>
  <si>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</si>
  <si>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</si>
  <si>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</si>
  <si>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</si>
  <si>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</si>
  <si>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</si>
  <si>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</si>
  <si>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</si>
  <si>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</si>
  <si>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</si>
  <si>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</si>
  <si>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</si>
  <si>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</si>
  <si>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</si>
  <si>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</si>
  <si>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</si>
  <si>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</si>
  <si>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</si>
  <si>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</si>
  <si>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</si>
  <si>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</si>
  <si>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</si>
  <si>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</si>
  <si>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</si>
  <si>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</si>
  <si>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</si>
  <si>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</si>
  <si>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</si>
  <si>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</si>
  <si>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</si>
  <si>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</si>
  <si>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</si>
  <si>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</si>
  <si>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</si>
  <si>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</si>
  <si>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</si>
  <si>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</si>
  <si>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</si>
  <si>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</si>
  <si>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</si>
  <si>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</si>
  <si>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</si>
  <si>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</si>
  <si>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</si>
  <si>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</si>
  <si>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</si>
  <si>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</si>
  <si>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</si>
  <si>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</si>
  <si>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</si>
  <si>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</si>
  <si>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</si>
  <si>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</si>
  <si>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</si>
  <si>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</si>
  <si>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</si>
  <si>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</si>
  <si>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</si>
  <si>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</si>
  <si>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</si>
  <si>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</si>
  <si>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</si>
  <si>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</si>
  <si>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</si>
  <si>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</si>
  <si>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</si>
  <si>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</si>
  <si>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</si>
  <si>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</si>
  <si>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</si>
  <si>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</si>
  <si>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</si>
  <si>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</si>
  <si>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</si>
  <si>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</si>
  <si>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</si>
  <si>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</si>
  <si>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</si>
  <si>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</si>
  <si>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</si>
  <si>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</si>
  <si>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</si>
  <si>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</si>
  <si>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</si>
  <si>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</si>
  <si>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</si>
  <si>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</si>
  <si>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</si>
  <si>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</si>
  <si>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</si>
  <si>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</si>
  <si>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</si>
  <si>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</si>
  <si>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</si>
  <si>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</si>
  <si>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</si>
  <si>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</si>
  <si>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</si>
  <si>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</si>
  <si>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</si>
  <si>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</si>
  <si>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</si>
  <si>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</si>
  <si>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</si>
  <si>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</si>
  <si>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</si>
  <si>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</si>
  <si>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</si>
  <si>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</si>
  <si>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</si>
  <si>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</si>
  <si>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</si>
  <si>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</si>
  <si>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</si>
  <si>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</si>
  <si>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</si>
  <si>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</si>
  <si>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</si>
  <si>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</si>
  <si>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</si>
  <si>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</si>
  <si>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</si>
  <si>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</si>
  <si>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</si>
  <si>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</si>
  <si>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</si>
  <si>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</si>
  <si>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</si>
  <si>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</si>
  <si>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</si>
  <si>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</si>
  <si>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</si>
  <si>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</si>
  <si>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</si>
  <si>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</si>
  <si>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</si>
  <si>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</si>
  <si>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</si>
  <si>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</si>
  <si>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</si>
  <si>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</si>
  <si>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</si>
  <si>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</si>
  <si>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</si>
  <si>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</si>
  <si>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</si>
  <si>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</si>
  <si>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</si>
  <si>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</si>
  <si>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</si>
  <si>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</si>
  <si>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</si>
  <si>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</si>
  <si>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</si>
  <si>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</si>
  <si>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</si>
  <si>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</si>
  <si>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</si>
  <si>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</si>
  <si>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</si>
  <si>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</si>
  <si>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</si>
  <si>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</si>
  <si>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</si>
  <si>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</si>
  <si>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</si>
  <si>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</si>
  <si>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</si>
  <si>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</si>
  <si>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</si>
  <si>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</si>
  <si>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</si>
  <si>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</si>
  <si>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</si>
  <si>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</si>
  <si>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</si>
  <si>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</si>
  <si>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</si>
  <si>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</si>
  <si>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</si>
  <si>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</si>
  <si>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</si>
  <si>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</si>
  <si>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</si>
  <si>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</si>
  <si>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</si>
  <si>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</si>
  <si>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</si>
  <si>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</si>
  <si>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</si>
  <si>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</si>
  <si>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</si>
  <si>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</si>
  <si>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</si>
  <si>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</si>
  <si>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</si>
  <si>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</si>
  <si>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</si>
  <si>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</si>
  <si>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</si>
  <si>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</si>
  <si>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</si>
  <si>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</si>
  <si>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</si>
  <si>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</si>
  <si>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</si>
  <si>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</si>
  <si>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</si>
  <si>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</si>
  <si>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</si>
  <si>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</si>
  <si>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</si>
  <si>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</si>
  <si>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</si>
  <si>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</si>
  <si>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</si>
  <si>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</si>
  <si>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</si>
  <si>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</si>
  <si>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</si>
  <si>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</si>
  <si>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</si>
  <si>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</si>
  <si>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</si>
  <si>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</si>
  <si>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</si>
  <si>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</si>
  <si>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</si>
  <si>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</si>
  <si>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</si>
  <si>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</si>
  <si>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</si>
  <si>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</si>
  <si>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</si>
  <si>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</si>
  <si>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</si>
  <si>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</si>
  <si>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</si>
  <si>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</si>
  <si>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</si>
  <si>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</si>
  <si>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</si>
  <si>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</si>
  <si>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</si>
  <si>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</si>
  <si>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</si>
  <si>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</si>
  <si>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</si>
  <si>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</si>
  <si>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</si>
  <si>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</si>
  <si>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</si>
  <si>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</si>
  <si>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</si>
  <si>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</si>
  <si>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</si>
  <si>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</si>
  <si>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</si>
  <si>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</si>
  <si>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</si>
  <si>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</si>
  <si>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</si>
  <si>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</si>
  <si>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</si>
  <si>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</si>
  <si>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</si>
  <si>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</si>
  <si>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</si>
  <si>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</si>
  <si>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</si>
  <si>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</si>
  <si>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</si>
  <si>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</si>
  <si>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</si>
  <si>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</si>
  <si>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</si>
  <si>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</si>
  <si>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</si>
  <si>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</si>
  <si>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</si>
  <si>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</si>
  <si>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</si>
  <si>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</si>
  <si>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</si>
  <si>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</si>
  <si>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</si>
  <si>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</si>
  <si>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</si>
  <si>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</si>
  <si>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</si>
  <si>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</si>
  <si>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</si>
  <si>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</si>
  <si>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</si>
  <si>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</si>
  <si>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</si>
  <si>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</si>
  <si>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</si>
  <si>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</si>
  <si>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</si>
  <si>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</si>
  <si>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</si>
  <si>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</si>
  <si>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</si>
  <si>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</si>
  <si>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</si>
  <si>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</si>
  <si>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</si>
  <si>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</si>
  <si>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</si>
  <si>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</si>
  <si>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</si>
  <si>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</si>
  <si>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</si>
  <si>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</si>
  <si>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</si>
  <si>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</si>
  <si>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</si>
  <si>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</si>
  <si>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</si>
  <si>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</si>
  <si>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</si>
  <si>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</si>
  <si>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</si>
  <si>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</si>
  <si>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</si>
  <si>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</si>
  <si>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</si>
  <si>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</si>
  <si>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</si>
  <si>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</si>
  <si>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</si>
  <si>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</si>
  <si>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</si>
  <si>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</si>
  <si>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</si>
  <si>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</si>
  <si>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</si>
  <si>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</si>
  <si>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</si>
  <si>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</si>
  <si>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</si>
  <si>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</si>
  <si>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</si>
  <si>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</si>
  <si>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</si>
  <si>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</si>
  <si>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</si>
  <si>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</si>
  <si>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</si>
  <si>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</si>
  <si>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</si>
  <si>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</si>
  <si>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</si>
  <si>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</si>
  <si>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</si>
  <si>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</si>
  <si>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</si>
  <si>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</si>
  <si>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</si>
  <si>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</si>
  <si>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</si>
  <si>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</si>
  <si>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</si>
  <si>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</si>
  <si>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</si>
  <si>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</si>
  <si>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</si>
  <si>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</si>
  <si>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</si>
  <si>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</si>
  <si>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</si>
  <si>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</si>
  <si>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</si>
  <si>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</si>
  <si>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</si>
  <si>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</si>
  <si>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</si>
  <si>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</si>
  <si>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</si>
  <si>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</si>
  <si>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</si>
  <si>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</si>
  <si>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</si>
  <si>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</si>
  <si>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</si>
  <si>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</si>
  <si>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</si>
  <si>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</si>
  <si>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</si>
  <si>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</si>
  <si>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</si>
  <si>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</si>
  <si>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</si>
  <si>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</si>
  <si>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</si>
  <si>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</si>
  <si>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</si>
  <si>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</si>
  <si>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</si>
  <si>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</si>
  <si>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</si>
  <si>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</si>
  <si>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</si>
  <si>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</si>
  <si>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</si>
  <si>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</si>
  <si>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</si>
  <si>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</si>
  <si>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</si>
  <si>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</si>
  <si>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</si>
  <si>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</si>
  <si>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</si>
  <si>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</si>
  <si>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</si>
  <si>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</si>
  <si>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</si>
  <si>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</si>
  <si>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</si>
  <si>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</si>
  <si>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</si>
  <si>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</si>
  <si>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</si>
  <si>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</si>
  <si>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</si>
  <si>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</si>
  <si>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</si>
  <si>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</si>
  <si>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</si>
  <si>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</si>
  <si>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</si>
  <si>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</si>
  <si>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</si>
  <si>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</si>
  <si>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</si>
  <si>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</si>
  <si>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</si>
  <si>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</si>
  <si>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</si>
  <si>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</si>
  <si>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</si>
  <si>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</si>
  <si>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</si>
  <si>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</si>
  <si>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</si>
  <si>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</si>
  <si>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</si>
  <si>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</si>
  <si>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</si>
  <si>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</si>
  <si>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</si>
  <si>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</si>
  <si>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</si>
  <si>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</si>
  <si>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</si>
  <si>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</si>
  <si>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</si>
  <si>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</si>
  <si>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</si>
  <si>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</si>
  <si>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</si>
  <si>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</si>
  <si>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</si>
  <si>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</si>
  <si>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</si>
  <si>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</si>
  <si>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</si>
  <si>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</si>
  <si>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</si>
  <si>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</si>
  <si>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</si>
  <si>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</si>
  <si>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</si>
  <si>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</si>
  <si>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</si>
  <si>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</si>
  <si>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</si>
  <si>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</si>
  <si>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</si>
  <si>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</si>
  <si>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</si>
  <si>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</si>
  <si>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</si>
  <si>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</si>
  <si>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</si>
  <si>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</si>
  <si>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</si>
  <si>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</si>
  <si>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</si>
  <si>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</si>
  <si>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</si>
  <si>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</si>
  <si>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</si>
  <si>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</si>
  <si>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</si>
  <si>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</si>
  <si>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</si>
  <si>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</si>
  <si>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</si>
  <si>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</si>
  <si>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</si>
  <si>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</si>
  <si>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</si>
  <si>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</si>
  <si>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</si>
  <si>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</si>
  <si>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</si>
  <si>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</si>
  <si>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</si>
  <si>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</si>
  <si>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</si>
  <si>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</si>
  <si>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</si>
  <si>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</si>
  <si>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</si>
  <si>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</si>
  <si>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</si>
  <si>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</si>
  <si>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</si>
  <si>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</si>
  <si>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</si>
  <si>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</si>
  <si>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</si>
  <si>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</si>
  <si>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</si>
  <si>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</si>
  <si>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</si>
  <si>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</si>
  <si>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</si>
  <si>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</si>
  <si>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</si>
  <si>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</si>
  <si>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</si>
  <si>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</si>
  <si>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</si>
  <si>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</si>
  <si>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</si>
  <si>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</si>
  <si>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</si>
  <si>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</si>
  <si>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</si>
  <si>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</si>
  <si>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</si>
  <si>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</si>
  <si>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</si>
  <si>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</si>
  <si>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</si>
  <si>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</si>
  <si>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</si>
  <si>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</si>
  <si>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</si>
  <si>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</si>
  <si>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</si>
  <si>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</si>
  <si>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</si>
  <si>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</si>
  <si>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</si>
  <si>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</si>
  <si>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</si>
  <si>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</si>
  <si>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</si>
  <si>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</si>
  <si>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</si>
  <si>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</si>
  <si>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</si>
  <si>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</si>
  <si>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</si>
  <si>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</si>
  <si>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</si>
  <si>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</si>
  <si>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</si>
  <si>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</si>
  <si>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</si>
  <si>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</si>
  <si>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</si>
  <si>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</si>
  <si>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</si>
  <si>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</si>
  <si>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</si>
  <si>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</si>
  <si>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</si>
  <si>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</si>
  <si>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</si>
  <si>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</si>
  <si>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</si>
  <si>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</si>
  <si>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</si>
  <si>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</si>
  <si>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</si>
  <si>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</si>
  <si>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</si>
  <si>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</si>
  <si>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</si>
  <si>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</si>
  <si>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</si>
  <si>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</si>
  <si>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</si>
  <si>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</si>
  <si>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</si>
  <si>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</si>
  <si>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</si>
  <si>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</si>
  <si>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</si>
  <si>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</si>
  <si>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</si>
  <si>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</si>
  <si>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</si>
  <si>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</si>
  <si>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</si>
  <si>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</si>
  <si>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</si>
  <si>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</si>
  <si>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</si>
  <si>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</si>
  <si>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</si>
  <si>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</si>
  <si>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</si>
  <si>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</si>
  <si>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</si>
  <si>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</si>
  <si>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</si>
  <si>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</si>
  <si>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</si>
  <si>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</si>
  <si>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</si>
  <si>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</si>
  <si>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</si>
  <si>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</si>
  <si>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</si>
  <si>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</si>
  <si>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</si>
  <si>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</si>
  <si>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</si>
  <si>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</si>
  <si>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</si>
  <si>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</si>
  <si>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</si>
  <si>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</si>
  <si>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</si>
  <si>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</si>
  <si>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</si>
  <si>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</si>
  <si>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</si>
  <si>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</si>
  <si>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</si>
  <si>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</si>
  <si>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</si>
  <si>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</si>
  <si>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</si>
  <si>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</si>
  <si>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</si>
  <si>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</si>
  <si>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</si>
  <si>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</si>
  <si>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</si>
  <si>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</si>
  <si>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</si>
  <si>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</si>
  <si>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</si>
  <si>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</si>
  <si>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</si>
  <si>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</si>
  <si>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</si>
  <si>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</si>
  <si>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</si>
  <si>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</si>
  <si>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</si>
  <si>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</si>
  <si>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</si>
  <si>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</si>
  <si>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</si>
  <si>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</si>
  <si>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</si>
  <si>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</si>
  <si>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</si>
  <si>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</si>
  <si>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</si>
  <si>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</si>
  <si>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</si>
  <si>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</si>
  <si>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</si>
  <si>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</si>
  <si>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</si>
  <si>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</si>
  <si>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</si>
  <si>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</si>
  <si>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</si>
  <si>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</si>
  <si>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</si>
  <si>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</si>
  <si>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</si>
  <si>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</si>
  <si>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</si>
  <si>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</si>
  <si>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</si>
  <si>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</si>
  <si>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</si>
  <si>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</si>
  <si>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</si>
  <si>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</si>
  <si>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</si>
  <si>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</si>
  <si>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</si>
  <si>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</si>
  <si>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</si>
  <si>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</si>
  <si>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</si>
  <si>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</si>
  <si>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</si>
  <si>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</si>
  <si>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</si>
  <si>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</si>
  <si>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</si>
  <si>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</si>
  <si>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</si>
  <si>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</si>
  <si>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</si>
  <si>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</si>
  <si>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</si>
  <si>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</si>
  <si>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</si>
  <si>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</si>
  <si>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</si>
  <si>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</si>
  <si>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</si>
  <si>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</si>
  <si>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</si>
  <si>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</si>
  <si>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</si>
  <si>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</si>
  <si>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</si>
  <si>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</si>
  <si>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</si>
  <si>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</si>
  <si>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</si>
  <si>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</si>
  <si>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</si>
  <si>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</si>
  <si>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</si>
  <si>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</si>
  <si>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</si>
  <si>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</si>
  <si>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</si>
  <si>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</si>
  <si>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</si>
  <si>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</si>
  <si>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</si>
  <si>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</si>
  <si>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</si>
  <si>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</si>
  <si>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</si>
  <si>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</si>
  <si>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</si>
  <si>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</si>
  <si>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</si>
  <si>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</si>
  <si>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</si>
  <si>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</si>
  <si>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</si>
  <si>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</si>
  <si>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</si>
  <si>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</si>
  <si>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</si>
  <si>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</si>
  <si>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</si>
  <si>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</si>
  <si>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</si>
  <si>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</si>
  <si>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</si>
  <si>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</si>
  <si>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</si>
  <si>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</si>
  <si>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</si>
  <si>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</si>
  <si>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</si>
  <si>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</si>
  <si>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</si>
  <si>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</si>
  <si>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</si>
  <si>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</si>
  <si>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</si>
  <si>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</si>
  <si>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</si>
  <si>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</si>
  <si>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</si>
  <si>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</si>
  <si>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</si>
  <si>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</si>
  <si>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</si>
  <si>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</si>
  <si>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</si>
  <si>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</si>
  <si>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</si>
  <si>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</si>
  <si>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</si>
  <si>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</si>
  <si>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</si>
  <si>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</si>
  <si>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</si>
  <si>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</si>
  <si>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</si>
  <si>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</si>
  <si>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</si>
  <si>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</si>
  <si>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</si>
  <si>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</si>
  <si>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</si>
  <si>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</si>
  <si>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</si>
  <si>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</si>
  <si>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</si>
  <si>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</si>
  <si>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</si>
  <si>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</si>
  <si>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</si>
  <si>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</si>
  <si>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</si>
  <si>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</si>
  <si>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</si>
  <si>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</si>
  <si>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</si>
  <si>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</si>
  <si>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</si>
  <si>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</si>
  <si>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</si>
  <si>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</si>
  <si>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</si>
  <si>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</si>
  <si>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</si>
  <si>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</si>
  <si>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</si>
  <si>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</si>
  <si>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</si>
  <si>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</si>
  <si>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</si>
  <si>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</si>
  <si>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</si>
  <si>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</si>
  <si>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</si>
  <si>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</si>
  <si>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</si>
  <si>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</si>
  <si>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</si>
  <si>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</si>
  <si>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</si>
  <si>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</si>
  <si>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</si>
  <si>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</si>
  <si>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</si>
  <si>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</si>
  <si>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</si>
  <si>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</si>
  <si>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</si>
  <si>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</si>
  <si>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</si>
  <si>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</si>
  <si>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</si>
  <si>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</si>
  <si>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</si>
  <si>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</si>
  <si>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</si>
  <si>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</si>
  <si>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</si>
  <si>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</si>
  <si>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</si>
  <si>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</si>
  <si>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</si>
  <si>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</si>
  <si>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</si>
  <si>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</si>
  <si>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</si>
  <si>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</si>
  <si>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</si>
  <si>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</si>
  <si>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</si>
  <si>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</si>
  <si>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</si>
  <si>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</si>
  <si>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</si>
  <si>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</si>
  <si>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</si>
  <si>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</si>
  <si>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</si>
  <si>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</si>
  <si>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</si>
  <si>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</si>
  <si>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</si>
  <si>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</si>
  <si>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</si>
  <si>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</si>
  <si>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</si>
  <si>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</si>
  <si>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</si>
  <si>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</si>
  <si>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</si>
  <si>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</si>
  <si>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</si>
  <si>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</si>
  <si>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</si>
  <si>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</si>
  <si>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</si>
  <si>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</si>
  <si>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</si>
  <si>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</si>
  <si>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</si>
  <si>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</si>
  <si>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</si>
  <si>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</si>
  <si>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</si>
  <si>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</si>
  <si>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</si>
  <si>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</si>
  <si>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</si>
  <si>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</si>
  <si>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</si>
  <si>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</si>
  <si>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</si>
  <si>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</si>
  <si>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</si>
  <si>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</si>
  <si>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</si>
  <si>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</si>
  <si>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</si>
  <si>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</si>
  <si>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</si>
  <si>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</si>
  <si>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</si>
  <si>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</si>
  <si>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</si>
  <si>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</si>
  <si>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</si>
  <si>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</si>
  <si>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</si>
  <si>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</si>
  <si>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</si>
  <si>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</si>
  <si>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</si>
  <si>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</si>
  <si>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</si>
  <si>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</si>
  <si>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</si>
  <si>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</si>
  <si>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</si>
  <si>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</si>
  <si>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</si>
  <si>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</si>
  <si>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</si>
  <si>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</si>
  <si>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</si>
  <si>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</si>
  <si>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</si>
  <si>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</si>
  <si>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</si>
  <si>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</si>
  <si>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</si>
  <si>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</si>
  <si>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</si>
  <si>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</si>
  <si>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</si>
  <si>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</si>
  <si>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</si>
  <si>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</si>
  <si>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</si>
  <si>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</si>
  <si>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</si>
  <si>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</si>
  <si>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</si>
  <si>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</si>
  <si>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</si>
  <si>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</si>
  <si>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</si>
  <si>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</si>
  <si>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</si>
  <si>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</si>
  <si>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</si>
  <si>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</si>
  <si>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</si>
  <si>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</si>
  <si>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</si>
  <si>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</si>
  <si>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</si>
  <si>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</si>
  <si>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</si>
  <si>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</si>
  <si>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</si>
  <si>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</si>
  <si>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</si>
  <si>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</si>
  <si>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</si>
  <si>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</si>
  <si>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</si>
  <si>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</si>
  <si>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</si>
  <si>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</si>
  <si>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</si>
  <si>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</si>
  <si>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</si>
  <si>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</si>
  <si>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</si>
  <si>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</si>
  <si>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</si>
  <si>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</si>
  <si>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</si>
  <si>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</si>
  <si>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</si>
  <si>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</si>
  <si>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</si>
  <si>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</si>
  <si>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</si>
  <si>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</si>
  <si>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</si>
  <si>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</si>
  <si>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</si>
  <si>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</si>
  <si>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</si>
  <si>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</si>
  <si>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</si>
  <si>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</si>
  <si>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</si>
  <si>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</si>
  <si>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</si>
  <si>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</si>
  <si>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</si>
  <si>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</si>
  <si>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</si>
  <si>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</si>
  <si>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</si>
  <si>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</si>
  <si>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</si>
  <si>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</si>
  <si>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</si>
  <si>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</si>
  <si>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</si>
  <si>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</si>
  <si>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</si>
  <si>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</si>
  <si>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</si>
  <si>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</si>
  <si>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</si>
  <si>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</si>
  <si>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</si>
  <si>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</si>
  <si>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</si>
  <si>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</si>
  <si>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</si>
  <si>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</si>
  <si>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</si>
  <si>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</si>
  <si>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</si>
  <si>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</si>
  <si>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</si>
  <si>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</si>
  <si>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</si>
  <si>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</si>
  <si>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</si>
  <si>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</si>
  <si>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</si>
  <si>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</si>
  <si>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</si>
  <si>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</si>
  <si>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</si>
  <si>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</si>
  <si>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</si>
  <si>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</si>
  <si>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</si>
  <si>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</si>
  <si>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</si>
  <si>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</si>
  <si>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</si>
  <si>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</si>
  <si>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</si>
  <si>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</si>
  <si>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</si>
  <si>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</si>
  <si>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</si>
  <si>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</si>
  <si>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</si>
  <si>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</si>
  <si>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</si>
  <si>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</si>
  <si>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</si>
  <si>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</si>
  <si>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</si>
  <si>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</si>
  <si>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</si>
  <si>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</si>
  <si>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</si>
  <si>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</si>
  <si>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</si>
  <si>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</si>
  <si>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</si>
  <si>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</si>
  <si>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</si>
  <si>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</si>
  <si>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</si>
  <si>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</si>
  <si>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</si>
  <si>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</si>
  <si>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</si>
  <si>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</si>
  <si>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</si>
  <si>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</si>
  <si>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</si>
  <si>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</si>
  <si>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</si>
  <si>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</si>
  <si>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</si>
  <si>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</si>
  <si>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</si>
  <si>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</si>
  <si>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</si>
  <si>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</si>
  <si>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</si>
  <si>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</si>
  <si>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</si>
  <si>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</si>
  <si>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</si>
  <si>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</si>
  <si>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</si>
  <si>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</si>
  <si>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</si>
  <si>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</si>
  <si>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</si>
  <si>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</si>
  <si>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</si>
  <si>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</si>
  <si>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</si>
  <si>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</si>
  <si>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</si>
  <si>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</si>
  <si>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</si>
  <si>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</si>
  <si>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</si>
  <si>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</si>
  <si>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</si>
  <si>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</si>
  <si>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</si>
  <si>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</si>
  <si>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</si>
  <si>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</si>
  <si>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</si>
  <si>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</si>
  <si>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</si>
  <si>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</si>
  <si>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</si>
  <si>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</si>
  <si>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</si>
  <si>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</si>
  <si>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</si>
  <si>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</si>
  <si>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</si>
  <si>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</si>
  <si>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</si>
  <si>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</si>
  <si>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</si>
  <si>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</si>
  <si>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</si>
  <si>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</si>
  <si>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</si>
  <si>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</si>
  <si>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</si>
  <si>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</si>
  <si>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</si>
  <si>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</si>
  <si>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</si>
  <si>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</si>
  <si>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</si>
  <si>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</si>
  <si>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</si>
  <si>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</si>
  <si>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</si>
  <si>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</si>
  <si>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</si>
  <si>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</si>
  <si>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</si>
  <si>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</si>
  <si>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</si>
  <si>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</si>
  <si>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</si>
  <si>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</si>
  <si>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</si>
  <si>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</si>
  <si>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</si>
  <si>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</si>
  <si>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</si>
  <si>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</si>
  <si>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</si>
  <si>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</si>
  <si>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</si>
  <si>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</si>
  <si>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</si>
  <si>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</si>
  <si>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</si>
  <si>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</si>
  <si>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</si>
  <si>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</si>
  <si>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</si>
  <si>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</si>
  <si>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</si>
  <si>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</si>
  <si>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</si>
  <si>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</si>
  <si>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</si>
  <si>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</si>
  <si>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</si>
  <si>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</si>
  <si>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</si>
  <si>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</si>
  <si>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</si>
  <si>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</si>
  <si>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</si>
  <si>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</si>
  <si>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</si>
  <si>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</si>
  <si>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</si>
  <si>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</si>
  <si>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</si>
  <si>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</si>
  <si>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</si>
  <si>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</si>
  <si>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</si>
  <si>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</si>
  <si>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</si>
  <si>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</si>
  <si>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</si>
  <si>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</si>
  <si>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</si>
  <si>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</si>
  <si>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</si>
  <si>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</si>
  <si>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</si>
  <si>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</si>
  <si>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</si>
  <si>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</si>
  <si>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</si>
  <si>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</si>
  <si>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</si>
  <si>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</si>
  <si>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</si>
  <si>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</si>
  <si>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</si>
  <si>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</si>
  <si>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</si>
  <si>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</si>
  <si>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</si>
  <si>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</si>
  <si>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</si>
  <si>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</si>
  <si>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</si>
  <si>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</si>
  <si>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</si>
  <si>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</si>
  <si>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</si>
  <si>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</si>
  <si>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</si>
  <si>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</si>
  <si>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</si>
  <si>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</si>
  <si>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</si>
  <si>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</si>
  <si>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</si>
  <si>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</si>
  <si>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</si>
  <si>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</si>
  <si>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</si>
  <si>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</si>
  <si>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</si>
  <si>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</si>
  <si>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</si>
  <si>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</si>
  <si>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</si>
  <si>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</si>
  <si>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</si>
  <si>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</si>
  <si>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</si>
  <si>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</si>
  <si>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</si>
  <si>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</si>
  <si>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</si>
  <si>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</si>
  <si>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</si>
  <si>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</si>
  <si>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</si>
  <si>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</si>
  <si>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</si>
  <si>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</si>
  <si>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</si>
  <si>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</si>
  <si>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</si>
  <si>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</si>
  <si>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</si>
  <si>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</si>
  <si>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</si>
  <si>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</si>
  <si>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</si>
  <si>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</si>
  <si>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</si>
  <si>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</si>
  <si>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</si>
  <si>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</si>
  <si>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</si>
  <si>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</si>
  <si>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</si>
  <si>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</si>
  <si>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</si>
  <si>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</si>
  <si>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</si>
  <si>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</si>
  <si>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</si>
  <si>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</si>
  <si>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</si>
  <si>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</si>
  <si>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</si>
  <si>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</si>
  <si>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</si>
  <si>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</si>
  <si>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</si>
  <si>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</si>
  <si>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</si>
  <si>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</si>
  <si>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</si>
  <si>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</si>
  <si>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</si>
  <si>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</si>
  <si>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</si>
  <si>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</si>
  <si>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</si>
  <si>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</si>
  <si>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</si>
  <si>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</si>
  <si>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</si>
  <si>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</si>
  <si>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</si>
  <si>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</si>
  <si>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</si>
  <si>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</si>
  <si>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</si>
  <si>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</si>
  <si>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</si>
  <si>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</si>
  <si>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</si>
  <si>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</si>
  <si>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</si>
  <si>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</si>
  <si>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</si>
  <si>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</si>
  <si>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</si>
  <si>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</si>
  <si>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</si>
  <si>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</si>
  <si>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</si>
  <si>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</si>
  <si>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</si>
  <si>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</si>
  <si>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</si>
  <si>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</si>
  <si>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</si>
  <si>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</si>
  <si>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</si>
  <si>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</si>
  <si>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</si>
  <si>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</si>
  <si>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</si>
  <si>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</si>
  <si>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</si>
  <si>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</si>
  <si>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</si>
  <si>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</si>
  <si>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</si>
  <si>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</si>
  <si>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</si>
  <si>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</si>
  <si>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</si>
  <si>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</si>
  <si>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</si>
  <si>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</si>
  <si>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</si>
  <si>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</si>
  <si>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</si>
  <si>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</si>
  <si>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</si>
  <si>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</si>
  <si>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</si>
  <si>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</si>
  <si>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</si>
  <si>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</si>
  <si>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</si>
  <si>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</si>
  <si>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</si>
  <si>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</si>
  <si>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</si>
  <si>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</si>
  <si>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</si>
  <si>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</si>
  <si>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</si>
  <si>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</si>
  <si>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</si>
  <si>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</si>
  <si>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</si>
  <si>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</si>
  <si>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</si>
  <si>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</si>
  <si>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</si>
  <si>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</si>
  <si>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</si>
  <si>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</si>
  <si>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</si>
  <si>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</si>
  <si>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</si>
  <si>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</si>
  <si>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</si>
  <si>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</si>
  <si>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</si>
  <si>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</si>
  <si>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</si>
  <si>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</si>
  <si>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</si>
  <si>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</si>
  <si>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</si>
  <si>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</si>
  <si>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</si>
  <si>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</si>
  <si>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</si>
  <si>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</si>
  <si>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</si>
  <si>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</si>
  <si>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</si>
  <si>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</si>
  <si>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</si>
  <si>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</si>
  <si>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</si>
  <si>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</si>
  <si>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</si>
  <si>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</si>
  <si>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</si>
  <si>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</si>
  <si>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</si>
  <si>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</si>
  <si>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</si>
  <si>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</si>
  <si>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</si>
  <si>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</si>
  <si>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</si>
  <si>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</si>
  <si>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</si>
  <si>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</si>
  <si>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</si>
  <si>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</si>
  <si>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</si>
  <si>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</si>
  <si>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</si>
  <si>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</si>
  <si>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</si>
  <si>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</si>
  <si>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</si>
  <si>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</si>
  <si>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</si>
  <si>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</si>
  <si>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</si>
  <si>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</si>
  <si>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</si>
  <si>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</si>
  <si>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</si>
  <si>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</si>
  <si>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</si>
  <si>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</si>
  <si>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</si>
  <si>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</si>
  <si>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</si>
  <si>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</si>
  <si>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</si>
  <si>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</si>
  <si>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</si>
  <si>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</si>
  <si>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</si>
  <si>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</si>
  <si>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</si>
  <si>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</si>
  <si>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</si>
  <si>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</si>
  <si>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</si>
  <si>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</si>
  <si>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</si>
  <si>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</si>
  <si>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</si>
  <si>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</si>
  <si>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</si>
  <si>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</si>
  <si>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</si>
  <si>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</si>
  <si>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</si>
  <si>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</si>
  <si>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</si>
  <si>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</si>
  <si>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</si>
  <si>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</si>
  <si>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</si>
  <si>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</si>
  <si>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</si>
  <si>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</si>
  <si>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</si>
  <si>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</si>
  <si>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</si>
  <si>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</si>
  <si>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</si>
  <si>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</si>
  <si>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</si>
  <si>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</si>
  <si>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</si>
  <si>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</si>
  <si>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</si>
  <si>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</si>
  <si>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</si>
  <si>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</si>
  <si>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</si>
  <si>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</si>
  <si>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</si>
  <si>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</si>
  <si>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</si>
  <si>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</si>
  <si>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</si>
  <si>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</si>
  <si>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</si>
  <si>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</si>
  <si>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</si>
  <si>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</si>
  <si>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</si>
  <si>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</si>
  <si>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</si>
  <si>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</si>
  <si>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</si>
  <si>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</si>
  <si>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</si>
  <si>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</si>
  <si>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</si>
  <si>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</si>
  <si>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</si>
  <si>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</si>
  <si>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</si>
  <si>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</si>
  <si>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</si>
  <si>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</si>
  <si>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</si>
  <si>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</si>
  <si>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</si>
  <si>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</si>
  <si>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</si>
  <si>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</si>
  <si>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</si>
  <si>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</si>
  <si>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</si>
  <si>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</si>
  <si>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</si>
  <si>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</si>
  <si>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</si>
  <si>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</si>
  <si>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</si>
  <si>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</si>
  <si>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</si>
  <si>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</si>
  <si>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</si>
  <si>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</si>
  <si>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</si>
  <si>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</si>
  <si>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</si>
  <si>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</si>
  <si>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</si>
  <si>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</si>
  <si>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</si>
  <si>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</si>
  <si>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</si>
  <si>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</si>
  <si>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</si>
  <si>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</si>
  <si>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</si>
  <si>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</si>
  <si>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</si>
  <si>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</si>
  <si>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</si>
  <si>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</si>
  <si>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</si>
  <si>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</si>
  <si>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</si>
  <si>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</si>
  <si>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</si>
  <si>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</si>
  <si>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</si>
  <si>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</si>
  <si>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</si>
  <si>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</si>
  <si>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</si>
  <si>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</si>
  <si>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</si>
  <si>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</si>
  <si>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</si>
  <si>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</si>
  <si>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</si>
  <si>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</si>
  <si>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</si>
  <si>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</si>
  <si>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</si>
  <si>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</si>
  <si>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</si>
  <si>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</si>
  <si>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</si>
  <si>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</si>
  <si>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</si>
  <si>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</si>
  <si>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</si>
  <si>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</si>
  <si>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</si>
  <si>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</si>
  <si>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</si>
  <si>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</si>
  <si>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</si>
  <si>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</si>
  <si>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</si>
  <si>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</si>
  <si>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</si>
  <si>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</si>
  <si>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</si>
  <si>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</si>
  <si>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</si>
  <si>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</si>
  <si>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</si>
  <si>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</si>
  <si>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</si>
  <si>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</si>
  <si>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</si>
  <si>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</si>
  <si>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</si>
  <si>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</si>
  <si>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</si>
  <si>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</si>
  <si>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</si>
  <si>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</si>
  <si>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</si>
  <si>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</si>
  <si>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</si>
  <si>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</si>
  <si>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</si>
  <si>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</si>
  <si>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</si>
  <si>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</si>
  <si>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</si>
  <si>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</si>
  <si>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</si>
  <si>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</si>
  <si>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</si>
  <si>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</si>
  <si>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</si>
  <si>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</si>
  <si>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</si>
  <si>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</si>
  <si>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</si>
  <si>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</si>
  <si>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</si>
  <si>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</si>
  <si>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</si>
  <si>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</si>
  <si>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</si>
  <si>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</si>
  <si>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</si>
  <si>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</si>
  <si>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</si>
  <si>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</si>
  <si>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</si>
  <si>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</si>
  <si>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</si>
  <si>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</si>
  <si>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</si>
  <si>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</si>
  <si>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</si>
  <si>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</si>
  <si>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</si>
  <si>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</si>
  <si>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</si>
  <si>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</si>
  <si>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</si>
  <si>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</si>
  <si>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</si>
  <si>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</si>
  <si>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</si>
  <si>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</si>
  <si>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</si>
  <si>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</si>
  <si>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</si>
  <si>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</si>
  <si>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</si>
  <si>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</si>
  <si>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</si>
  <si>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</si>
  <si>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</si>
  <si>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</si>
  <si>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</si>
  <si>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</si>
  <si>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</si>
  <si>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</si>
  <si>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</si>
  <si>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</si>
  <si>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</si>
  <si>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</si>
  <si>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</si>
  <si>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</si>
  <si>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</si>
  <si>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</si>
  <si>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</si>
  <si>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</si>
  <si>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</si>
  <si>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</si>
  <si>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</si>
  <si>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</si>
  <si>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</si>
  <si>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</si>
  <si>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</si>
  <si>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</si>
  <si>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</si>
  <si>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</si>
  <si>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</si>
  <si>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</si>
  <si>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</si>
  <si>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</si>
  <si>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</si>
  <si>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</si>
  <si>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</si>
  <si>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</si>
  <si>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</si>
  <si>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</si>
  <si>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</si>
  <si>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</si>
  <si>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</si>
  <si>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</si>
  <si>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</si>
  <si>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</si>
  <si>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</si>
  <si>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</si>
  <si>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</si>
  <si>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</si>
  <si>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</si>
  <si>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</si>
  <si>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</si>
  <si>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</si>
  <si>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</si>
  <si>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</si>
  <si>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</si>
  <si>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</si>
  <si>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</si>
  <si>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</si>
  <si>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</si>
  <si>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</si>
  <si>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</si>
  <si>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</si>
  <si>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</si>
  <si>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</si>
  <si>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</si>
  <si>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</si>
  <si>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</si>
  <si>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</si>
  <si>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</si>
  <si>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</si>
  <si>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</si>
  <si>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</si>
  <si>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</si>
  <si>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</si>
  <si>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</si>
  <si>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</si>
  <si>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</si>
  <si>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</si>
  <si>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</si>
  <si>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</si>
  <si>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</si>
  <si>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</si>
  <si>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</si>
  <si>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</si>
  <si>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</si>
  <si>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</si>
  <si>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</si>
  <si>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</si>
  <si>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</si>
  <si>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</si>
  <si>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</si>
  <si>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</si>
  <si>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</si>
  <si>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</si>
  <si>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</si>
  <si>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</si>
  <si>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</si>
  <si>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</si>
  <si>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</si>
  <si>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</si>
  <si>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</si>
  <si>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</si>
  <si>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</si>
  <si>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</si>
  <si>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</si>
  <si>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</si>
  <si>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</si>
  <si>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</si>
  <si>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</si>
  <si>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</si>
  <si>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</si>
  <si>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</si>
  <si>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</si>
  <si>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</si>
  <si>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</si>
  <si>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</si>
  <si>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</si>
  <si>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</si>
  <si>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</si>
  <si>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</si>
  <si>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</si>
  <si>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</si>
  <si>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</si>
  <si>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</si>
  <si>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</si>
  <si>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</si>
  <si>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</si>
  <si>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</si>
  <si>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</si>
  <si>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</si>
  <si>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</si>
  <si>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</si>
  <si>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</si>
  <si>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</si>
  <si>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</si>
  <si>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</si>
  <si>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</si>
  <si>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</si>
  <si>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</si>
  <si>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</si>
  <si>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</si>
  <si>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</si>
  <si>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</si>
  <si>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</si>
  <si>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</si>
  <si>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</si>
  <si>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</si>
  <si>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</si>
  <si>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</si>
  <si>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</si>
  <si>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</si>
  <si>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</si>
  <si>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</si>
  <si>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</si>
  <si>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</si>
  <si>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</si>
  <si>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</si>
  <si>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</si>
  <si>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</si>
  <si>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</si>
  <si>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</si>
  <si>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</si>
  <si>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</si>
  <si>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</si>
  <si>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</si>
  <si>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</si>
  <si>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</si>
  <si>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</si>
  <si>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</si>
  <si>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</si>
  <si>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</si>
  <si>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</si>
  <si>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</si>
  <si>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</si>
  <si>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</si>
  <si>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</si>
  <si>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</si>
  <si>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</si>
  <si>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</si>
  <si>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</si>
  <si>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</si>
  <si>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</si>
  <si>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</si>
  <si>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</si>
  <si>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</si>
  <si>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</si>
  <si>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</si>
  <si>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</si>
  <si>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</si>
  <si>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</si>
  <si>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</si>
  <si>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</si>
  <si>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</si>
  <si>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</si>
  <si>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</si>
  <si>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</si>
  <si>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</si>
  <si>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</si>
  <si>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</si>
  <si>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</si>
  <si>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</si>
  <si>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</si>
  <si>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</si>
  <si>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</si>
  <si>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</si>
  <si>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</si>
  <si>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</si>
  <si>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</si>
  <si>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</si>
  <si>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</si>
  <si>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</si>
  <si>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</si>
  <si>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</si>
  <si>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</si>
  <si>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</si>
  <si>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</si>
  <si>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</si>
  <si>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</si>
  <si>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</si>
  <si>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</si>
  <si>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</si>
  <si>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</si>
  <si>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</si>
  <si>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</si>
  <si>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</si>
  <si>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</si>
  <si>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</si>
  <si>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</si>
  <si>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</si>
  <si>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</si>
  <si>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</si>
  <si>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</si>
  <si>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</si>
  <si>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</si>
  <si>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</si>
  <si>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</si>
  <si>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</si>
  <si>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</si>
  <si>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</si>
  <si>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</si>
  <si>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</si>
  <si>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</si>
  <si>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</si>
  <si>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</si>
  <si>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</si>
  <si>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</si>
  <si>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</si>
  <si>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</si>
  <si>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</si>
  <si>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</si>
  <si>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</si>
  <si>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</si>
  <si>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</si>
  <si>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</si>
  <si>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</si>
  <si>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</si>
  <si>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</si>
  <si>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</si>
  <si>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</si>
  <si>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</si>
  <si>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</si>
  <si>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</si>
  <si>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</si>
  <si>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</si>
  <si>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</si>
  <si>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</si>
  <si>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</si>
  <si>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</si>
  <si>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</si>
  <si>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</si>
  <si>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</si>
  <si>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</si>
  <si>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</si>
  <si>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</si>
  <si>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</si>
  <si>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</si>
  <si>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</si>
  <si>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</si>
  <si>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</si>
  <si>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</si>
  <si>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</si>
  <si>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</si>
  <si>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</si>
  <si>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</si>
  <si>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</si>
  <si>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</si>
  <si>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</si>
  <si>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</si>
  <si>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</si>
  <si>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</si>
  <si>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</si>
  <si>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</si>
  <si>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</si>
  <si>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</si>
  <si>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</si>
  <si>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</si>
  <si>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</si>
  <si>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</si>
  <si>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</si>
  <si>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</si>
  <si>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</si>
  <si>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</si>
  <si>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</si>
  <si>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</si>
  <si>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</si>
  <si>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</si>
  <si>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</si>
  <si>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</si>
  <si>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</si>
  <si>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</si>
  <si>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</si>
  <si>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</si>
  <si>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</si>
  <si>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</si>
  <si>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</si>
  <si>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</si>
  <si>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</si>
  <si>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</si>
  <si>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</si>
  <si>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</si>
  <si>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</si>
  <si>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</si>
  <si>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</si>
  <si>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</si>
  <si>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</si>
  <si>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</si>
  <si>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</si>
  <si>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</si>
  <si>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</si>
  <si>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</si>
  <si>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</si>
  <si>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</si>
  <si>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</si>
  <si>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</si>
  <si>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</si>
  <si>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</si>
  <si>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</si>
  <si>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</si>
  <si>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</si>
  <si>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</si>
  <si>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</si>
  <si>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</si>
  <si>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</si>
  <si>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</si>
  <si>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</si>
  <si>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</si>
  <si>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</si>
  <si>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</si>
  <si>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</si>
  <si>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</si>
  <si>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</si>
  <si>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</si>
  <si>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</si>
  <si>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</si>
  <si>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</si>
  <si>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</si>
  <si>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</si>
  <si>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</si>
  <si>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</si>
  <si>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</si>
  <si>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</si>
  <si>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</si>
  <si>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</si>
  <si>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</si>
  <si>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</si>
  <si>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</si>
  <si>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</si>
  <si>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</si>
  <si>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</si>
  <si>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</si>
  <si>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</si>
  <si>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</si>
  <si>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</si>
  <si>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</si>
  <si>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</si>
  <si>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</si>
  <si>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</si>
  <si>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</si>
  <si>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</si>
  <si>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</si>
  <si>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</si>
  <si>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</si>
  <si>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</si>
  <si>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</si>
  <si>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</si>
  <si>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</si>
  <si>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</si>
  <si>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</si>
  <si>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</si>
  <si>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</si>
  <si>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</si>
  <si>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</si>
  <si>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</si>
  <si>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</si>
  <si>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</si>
  <si>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</si>
  <si>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</si>
  <si>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</si>
  <si>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</si>
  <si>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</si>
  <si>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</si>
  <si>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</si>
  <si>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</si>
  <si>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</si>
  <si>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</si>
  <si>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</si>
  <si>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</si>
  <si>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</si>
  <si>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</si>
  <si>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</si>
  <si>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</si>
  <si>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</si>
  <si>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</si>
  <si>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</si>
  <si>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</si>
  <si>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</si>
  <si>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</si>
  <si>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</si>
  <si>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</si>
  <si>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</si>
  <si>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</si>
  <si>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</si>
  <si>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</si>
  <si>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</si>
  <si>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</si>
  <si>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</si>
  <si>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</si>
  <si>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</si>
  <si>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</si>
  <si>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</si>
  <si>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</si>
  <si>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</si>
  <si>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</si>
  <si>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</si>
  <si>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</si>
  <si>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</si>
  <si>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</si>
  <si>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</si>
  <si>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</si>
  <si>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</si>
  <si>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</si>
  <si>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</si>
  <si>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</si>
  <si>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</si>
  <si>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</si>
  <si>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</si>
  <si>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</si>
  <si>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</si>
  <si>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</si>
  <si>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</si>
  <si>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</si>
  <si>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</si>
  <si>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</si>
  <si>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</si>
  <si>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</si>
  <si>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</si>
  <si>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</si>
  <si>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</si>
  <si>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</si>
  <si>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</si>
  <si>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</si>
  <si>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</si>
  <si>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</si>
  <si>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</si>
  <si>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</si>
  <si>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</si>
  <si>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</si>
  <si>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</si>
  <si>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</si>
  <si>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</si>
  <si>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</si>
  <si>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</si>
  <si>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</si>
  <si>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</si>
  <si>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</si>
  <si>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</si>
  <si>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</si>
  <si>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</si>
  <si>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</si>
  <si>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</si>
  <si>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</si>
  <si>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</si>
  <si>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</si>
  <si>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</si>
  <si>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</si>
  <si>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</si>
  <si>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</si>
  <si>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</si>
  <si>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</si>
  <si>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</si>
  <si>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</si>
  <si>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</si>
  <si>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</si>
  <si>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</si>
  <si>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</si>
  <si>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</si>
  <si>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</si>
  <si>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</si>
  <si>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</si>
  <si>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</si>
  <si>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</si>
  <si>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</si>
  <si>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</si>
  <si>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</si>
  <si>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</si>
  <si>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</si>
  <si>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</si>
  <si>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</si>
  <si>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</si>
  <si>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</si>
  <si>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</si>
  <si>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</si>
  <si>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</si>
  <si>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</si>
  <si>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</si>
  <si>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</si>
  <si>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</si>
  <si>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</si>
  <si>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</si>
  <si>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</si>
  <si>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</si>
  <si>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</si>
  <si>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</si>
  <si>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</si>
  <si>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</si>
  <si>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</si>
  <si>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</si>
  <si>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</si>
  <si>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</si>
  <si>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</si>
  <si>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</si>
  <si>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</si>
  <si>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</si>
  <si>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</si>
  <si>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</si>
  <si>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</si>
  <si>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</si>
  <si>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</si>
  <si>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</si>
  <si>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</si>
  <si>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</si>
  <si>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</si>
  <si>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</si>
  <si>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</si>
  <si>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</si>
  <si>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</si>
  <si>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</si>
  <si>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</si>
  <si>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</si>
  <si>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</si>
  <si>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</si>
  <si>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</si>
  <si>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</si>
  <si>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</si>
  <si>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</si>
  <si>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</si>
  <si>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</si>
  <si>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</si>
  <si>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</si>
  <si>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</si>
  <si>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</si>
  <si>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</si>
  <si>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</si>
  <si>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</si>
  <si>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</si>
  <si>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</si>
  <si>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</si>
  <si>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</si>
  <si>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</si>
  <si>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</si>
  <si>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</si>
  <si>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</si>
  <si>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</si>
  <si>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</si>
  <si>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</si>
  <si>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</si>
  <si>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</si>
  <si>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</si>
  <si>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</si>
  <si>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</si>
  <si>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</si>
  <si>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</si>
  <si>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</si>
  <si>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</si>
  <si>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</si>
  <si>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</si>
  <si>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</si>
  <si>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</si>
  <si>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</si>
  <si>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</si>
  <si>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</si>
  <si>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</si>
  <si>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</si>
  <si>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</si>
  <si>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</si>
  <si>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</si>
  <si>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</si>
  <si>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</si>
  <si>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</si>
  <si>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</si>
  <si>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</si>
  <si>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</si>
  <si>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</si>
  <si>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</si>
  <si>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</si>
  <si>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</si>
  <si>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</si>
  <si>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</si>
  <si>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</si>
  <si>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</si>
  <si>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</si>
  <si>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</si>
  <si>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</si>
  <si>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</si>
  <si>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</si>
  <si>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</si>
  <si>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</si>
  <si>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</si>
  <si>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</si>
  <si>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</si>
  <si>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</si>
  <si>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</si>
  <si>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</si>
  <si>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</si>
  <si>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</si>
  <si>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</si>
  <si>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</si>
  <si>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</si>
  <si>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</si>
  <si>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</si>
  <si>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</si>
  <si>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</si>
  <si>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</si>
  <si>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</si>
  <si>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</si>
  <si>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</si>
  <si>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</si>
  <si>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</si>
  <si>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</si>
  <si>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</si>
  <si>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</si>
  <si>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</si>
  <si>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</si>
  <si>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</si>
  <si>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</si>
  <si>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</si>
  <si>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</si>
  <si>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</si>
  <si>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</si>
  <si>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</si>
  <si>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</si>
  <si>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</si>
  <si>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</si>
  <si>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</si>
  <si>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</si>
  <si>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</si>
  <si>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</si>
  <si>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</si>
  <si>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</si>
  <si>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</si>
  <si>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</si>
  <si>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</si>
  <si>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</si>
  <si>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</si>
  <si>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</si>
  <si>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</si>
  <si>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</si>
  <si>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</si>
  <si>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</si>
  <si>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</si>
  <si>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</si>
  <si>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</si>
  <si>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</si>
  <si>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</si>
  <si>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</si>
  <si>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</si>
  <si>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</si>
  <si>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</si>
  <si>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</si>
  <si>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</si>
  <si>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</si>
  <si>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</si>
  <si>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</si>
  <si>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</si>
  <si>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</si>
  <si>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</si>
  <si>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</si>
  <si>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</si>
  <si>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</si>
  <si>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</si>
  <si>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</si>
  <si>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</si>
  <si>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</si>
  <si>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</si>
  <si>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</si>
  <si>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</si>
  <si>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</si>
  <si>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</si>
  <si>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</si>
  <si>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</si>
  <si>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</si>
  <si>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</si>
  <si>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</si>
  <si>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</si>
  <si>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</si>
  <si>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</si>
  <si>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</si>
  <si>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</si>
  <si>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</si>
  <si>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</si>
  <si>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</si>
  <si>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</si>
  <si>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</si>
  <si>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</si>
  <si>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</si>
  <si>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</si>
  <si>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</si>
  <si>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</si>
  <si>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</si>
  <si>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</si>
  <si>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</si>
  <si>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</si>
  <si>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</si>
  <si>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</si>
  <si>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</si>
  <si>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</si>
  <si>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</si>
  <si>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</si>
  <si>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</si>
  <si>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</si>
  <si>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</si>
  <si>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</si>
  <si>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</si>
  <si>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</si>
  <si>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</si>
  <si>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</si>
  <si>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</si>
  <si>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</si>
  <si>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</si>
  <si>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</si>
  <si>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</si>
  <si>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</si>
  <si>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</si>
  <si>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</si>
  <si>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</si>
  <si>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</si>
  <si>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</si>
  <si>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</si>
  <si>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</si>
  <si>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</si>
  <si>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</si>
  <si>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</si>
  <si>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</si>
  <si>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</si>
  <si>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</si>
  <si>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</si>
  <si>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</si>
  <si>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</si>
  <si>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</si>
  <si>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</si>
  <si>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</si>
  <si>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</si>
  <si>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</si>
  <si>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</si>
  <si>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</si>
  <si>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</si>
  <si>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</si>
  <si>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</si>
  <si>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</si>
  <si>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</si>
  <si>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</si>
  <si>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</si>
  <si>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</si>
  <si>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</si>
  <si>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</si>
  <si>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</si>
  <si>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</si>
  <si>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</si>
  <si>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</si>
  <si>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</si>
  <si>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</si>
  <si>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</si>
  <si>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</si>
  <si>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</si>
  <si>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</si>
  <si>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</si>
  <si>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</si>
  <si>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</si>
  <si>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</si>
  <si>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</si>
  <si>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</si>
  <si>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</si>
  <si>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</si>
  <si>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</si>
  <si>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</si>
  <si>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</si>
  <si>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</si>
  <si>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</si>
  <si>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</si>
  <si>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</si>
  <si>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</si>
  <si>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</si>
  <si>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</si>
  <si>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</si>
  <si>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</si>
  <si>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</si>
  <si>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</si>
  <si>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</si>
  <si>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</si>
  <si>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</si>
  <si>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</si>
  <si>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</si>
  <si>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</si>
  <si>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</si>
  <si>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</si>
  <si>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</si>
  <si>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</si>
  <si>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</si>
  <si>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</si>
  <si>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</si>
  <si>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</si>
  <si>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</si>
  <si>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</si>
  <si>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</si>
  <si>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</si>
  <si>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</si>
  <si>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</si>
  <si>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</si>
  <si>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</si>
  <si>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</si>
  <si>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</si>
  <si>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</si>
  <si>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</si>
  <si>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</si>
  <si>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</si>
  <si>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</si>
  <si>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</si>
  <si>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</si>
  <si>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</si>
  <si>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</si>
  <si>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</si>
  <si>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</si>
  <si>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</si>
  <si>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</si>
  <si>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</si>
  <si>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</si>
  <si>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</si>
  <si>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</si>
  <si>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</si>
  <si>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</si>
  <si>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</si>
  <si>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</si>
  <si>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</si>
  <si>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</si>
  <si>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</si>
  <si>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</si>
  <si>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</si>
  <si>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</si>
  <si>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</si>
  <si>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</si>
  <si>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</si>
  <si>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</si>
  <si>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</si>
  <si>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</si>
  <si>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</si>
  <si>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</si>
  <si>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</si>
  <si>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</si>
  <si>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</si>
  <si>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</si>
  <si>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</si>
  <si>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</si>
  <si>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</si>
  <si>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</si>
  <si>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</si>
  <si>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</si>
  <si>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</si>
  <si>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</si>
  <si>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</si>
  <si>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</si>
  <si>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</si>
  <si>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</si>
  <si>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</si>
  <si>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</si>
  <si>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</si>
  <si>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</si>
  <si>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</si>
  <si>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</si>
  <si>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</si>
  <si>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</si>
  <si>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</si>
  <si>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</si>
  <si>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</si>
  <si>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</si>
  <si>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</si>
  <si>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</si>
  <si>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</si>
  <si>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</si>
  <si>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</si>
  <si>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</si>
  <si>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</si>
  <si>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</si>
  <si>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</si>
  <si>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</si>
  <si>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</si>
  <si>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</si>
  <si>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</si>
  <si>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</si>
  <si>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</si>
  <si>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</si>
  <si>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</si>
  <si>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</si>
  <si>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</si>
  <si>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</si>
  <si>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</si>
  <si>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</si>
  <si>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</si>
  <si>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</si>
  <si>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</si>
  <si>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</si>
  <si>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</si>
  <si>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</si>
  <si>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</si>
  <si>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</si>
  <si>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</si>
  <si>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</si>
  <si>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</si>
  <si>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</si>
  <si>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</si>
  <si>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</si>
  <si>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</si>
  <si>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</si>
  <si>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</si>
  <si>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</si>
  <si>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</si>
  <si>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</si>
  <si>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</si>
  <si>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</si>
  <si>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</si>
  <si>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</si>
  <si>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</si>
  <si>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</si>
  <si>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</si>
  <si>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</si>
  <si>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</si>
  <si>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</si>
  <si>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</si>
  <si>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</si>
  <si>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</si>
  <si>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</si>
  <si>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</si>
  <si>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</si>
  <si>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</si>
  <si>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</si>
  <si>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</si>
  <si>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</si>
  <si>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</si>
  <si>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</si>
  <si>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</si>
  <si>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</si>
  <si>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</si>
  <si>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</si>
  <si>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</si>
  <si>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</si>
  <si>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</si>
  <si>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</si>
  <si>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</si>
  <si>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</si>
  <si>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</si>
  <si>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</si>
  <si>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</si>
  <si>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</si>
  <si>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</si>
  <si>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</si>
  <si>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</si>
  <si>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</si>
  <si>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</si>
  <si>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</si>
  <si>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</si>
  <si>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</si>
  <si>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</si>
  <si>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</si>
  <si>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</si>
  <si>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</si>
  <si>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</si>
  <si>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</si>
  <si>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</si>
  <si>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</si>
  <si>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</si>
  <si>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</si>
  <si>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</si>
  <si>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</si>
  <si>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</si>
  <si>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</si>
  <si>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</si>
  <si>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</si>
  <si>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</si>
  <si>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</si>
  <si>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</si>
  <si>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</si>
  <si>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</si>
  <si>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</si>
  <si>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</si>
  <si>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</si>
  <si>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</si>
  <si>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</si>
  <si>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</si>
  <si>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</si>
  <si>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</si>
  <si>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</si>
  <si>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</si>
  <si>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</si>
  <si>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</si>
  <si>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</si>
  <si>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</si>
  <si>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</si>
  <si>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</si>
  <si>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</si>
  <si>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</si>
  <si>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</si>
  <si>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</si>
  <si>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</si>
  <si>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</si>
  <si>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</si>
  <si>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</si>
  <si>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</si>
  <si>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</si>
  <si>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</si>
  <si>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</si>
  <si>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</si>
  <si>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</si>
  <si>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</si>
  <si>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</si>
  <si>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</si>
  <si>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</si>
  <si>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</si>
  <si>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</si>
  <si>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</si>
  <si>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</si>
  <si>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</si>
  <si>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</si>
  <si>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</si>
  <si>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</si>
  <si>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</si>
  <si>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</si>
  <si>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</si>
  <si>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</si>
  <si>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</si>
  <si>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</si>
  <si>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</si>
  <si>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</si>
  <si>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</si>
  <si>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</si>
  <si>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</si>
  <si>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</si>
  <si>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</si>
  <si>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</si>
  <si>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</si>
  <si>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</si>
  <si>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</si>
  <si>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</si>
  <si>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</si>
  <si>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</si>
  <si>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</si>
  <si>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</si>
  <si>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</si>
  <si>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</si>
  <si>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</si>
  <si>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</si>
  <si>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</si>
  <si>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</si>
  <si>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</si>
  <si>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</si>
  <si>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</si>
  <si>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</si>
  <si>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</si>
  <si>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</si>
  <si>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</si>
  <si>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</si>
  <si>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</si>
  <si>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</si>
  <si>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</si>
  <si>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</si>
  <si>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</si>
  <si>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</si>
  <si>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</si>
  <si>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</si>
  <si>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</si>
  <si>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</si>
  <si>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</si>
  <si>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</si>
  <si>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</si>
  <si>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</si>
  <si>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</si>
  <si>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</si>
  <si>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</si>
  <si>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</si>
  <si>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</si>
  <si>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</si>
  <si>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</si>
  <si>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</si>
  <si>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</si>
  <si>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</si>
  <si>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</si>
  <si>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</si>
  <si>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</si>
  <si>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</si>
  <si>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</si>
  <si>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</si>
  <si>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</si>
  <si>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</si>
  <si>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</si>
  <si>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</si>
  <si>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</si>
  <si>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</si>
  <si>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</si>
  <si>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</si>
  <si>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</si>
  <si>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</si>
  <si>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</si>
  <si>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</si>
  <si>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</si>
  <si>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</si>
  <si>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</si>
  <si>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</si>
  <si>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</si>
  <si>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</si>
  <si>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</si>
  <si>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</si>
  <si>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</si>
  <si>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</si>
  <si>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</si>
  <si>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</si>
  <si>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</si>
  <si>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</si>
  <si>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</si>
  <si>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</si>
  <si>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</si>
  <si>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</si>
  <si>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</si>
  <si>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</si>
  <si>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</si>
  <si>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</si>
  <si>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</si>
  <si>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</si>
  <si>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</si>
  <si>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</si>
  <si>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</si>
  <si>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</si>
  <si>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</si>
  <si>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</si>
  <si>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</si>
  <si>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</si>
  <si>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</si>
  <si>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</si>
  <si>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</si>
  <si>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</si>
  <si>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</si>
  <si>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</si>
  <si>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</si>
  <si>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</si>
  <si>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</si>
  <si>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</si>
  <si>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</si>
  <si>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</si>
  <si>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</si>
  <si>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</si>
  <si>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</si>
  <si>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</si>
  <si>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</si>
  <si>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</si>
  <si>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</si>
  <si>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</si>
  <si>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</si>
  <si>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</si>
  <si>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</si>
  <si>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</si>
  <si>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</si>
  <si>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</si>
  <si>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</si>
  <si>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</si>
  <si>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</si>
  <si>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</si>
  <si>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</si>
  <si>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</si>
  <si>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</si>
  <si>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</si>
  <si>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</si>
  <si>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</si>
  <si>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</si>
  <si>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</si>
  <si>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</si>
  <si>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</si>
  <si>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</si>
  <si>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</si>
  <si>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</si>
  <si>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</si>
  <si>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</si>
  <si>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</si>
  <si>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</si>
  <si>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</si>
  <si>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</si>
  <si>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</si>
  <si>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</si>
  <si>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</si>
  <si>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</si>
  <si>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</si>
  <si>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</si>
  <si>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</si>
  <si>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</si>
  <si>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</si>
  <si>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</si>
  <si>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</si>
  <si>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</si>
  <si>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</si>
  <si>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</si>
  <si>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</si>
  <si>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</si>
  <si>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</si>
  <si>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</si>
  <si>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</si>
  <si>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</si>
  <si>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</si>
  <si>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</si>
  <si>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</si>
  <si>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</si>
  <si>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</si>
  <si>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</si>
  <si>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</si>
  <si>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</si>
  <si>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</si>
  <si>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</si>
  <si>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</si>
  <si>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</si>
  <si>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</si>
  <si>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</si>
  <si>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</si>
  <si>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</si>
  <si>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</si>
  <si>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</si>
  <si>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</si>
  <si>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</si>
  <si>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</si>
  <si>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</si>
  <si>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</si>
  <si>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</si>
  <si>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</si>
  <si>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</si>
  <si>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</si>
  <si>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</si>
  <si>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</si>
  <si>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</si>
  <si>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</si>
  <si>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</si>
  <si>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</si>
  <si>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</si>
  <si>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</si>
  <si>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</si>
  <si>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</si>
  <si>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</si>
  <si>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</si>
  <si>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</si>
  <si>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</si>
  <si>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</si>
  <si>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</si>
  <si>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</si>
  <si>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</si>
  <si>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</si>
  <si>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</si>
  <si>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</si>
  <si>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</si>
  <si>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</si>
  <si>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</si>
  <si>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</si>
  <si>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</si>
  <si>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</si>
  <si>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</si>
  <si>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</si>
  <si>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</si>
  <si>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</si>
  <si>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</si>
  <si>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</si>
  <si>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</si>
  <si>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</si>
  <si>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</si>
  <si>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</si>
  <si>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</si>
  <si>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</si>
  <si>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</si>
  <si>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</si>
  <si>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</si>
  <si>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</si>
  <si>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</si>
  <si>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</si>
  <si>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</si>
  <si>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</si>
  <si>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</si>
  <si>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</si>
  <si>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</si>
  <si>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</si>
  <si>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</si>
  <si>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</si>
  <si>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</si>
  <si>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</si>
  <si>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</si>
  <si>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</si>
  <si>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</si>
  <si>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</si>
  <si>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</si>
  <si>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</si>
  <si>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</si>
  <si>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</si>
  <si>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</si>
  <si>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</si>
  <si>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</si>
  <si>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</si>
  <si>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</si>
  <si>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</si>
  <si>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</si>
  <si>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</si>
  <si>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</si>
  <si>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</si>
  <si>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</si>
  <si>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</si>
  <si>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</si>
  <si>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</si>
  <si>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</si>
  <si>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</si>
  <si>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</si>
  <si>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</si>
  <si>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</si>
  <si>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</si>
  <si>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</si>
  <si>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</si>
  <si>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</si>
  <si>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</si>
  <si>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</si>
  <si>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</si>
  <si>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</si>
  <si>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</si>
  <si>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</si>
  <si>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</si>
  <si>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</si>
  <si>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</si>
  <si>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</si>
  <si>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</si>
  <si>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</si>
  <si>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</si>
  <si>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</si>
  <si>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</si>
  <si>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</si>
  <si>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</si>
  <si>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</si>
  <si>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</si>
  <si>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</si>
  <si>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</si>
  <si>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</si>
  <si>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</si>
  <si>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</si>
  <si>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</si>
  <si>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</si>
  <si>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</si>
  <si>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</si>
  <si>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</si>
  <si>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</si>
  <si>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</si>
  <si>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</si>
  <si>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</si>
  <si>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</si>
  <si>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</si>
  <si>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</si>
  <si>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</si>
  <si>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</si>
  <si>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</si>
  <si>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</si>
  <si>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</si>
  <si>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</si>
  <si>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</si>
  <si>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</si>
  <si>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</si>
  <si>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</si>
  <si>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</si>
  <si>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</si>
  <si>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</si>
  <si>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</si>
  <si>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</si>
  <si>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</si>
  <si>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</si>
  <si>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</si>
  <si>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</si>
  <si>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</si>
  <si>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</si>
  <si>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</si>
  <si>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</si>
  <si>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</si>
  <si>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</si>
  <si>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</si>
  <si>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</si>
  <si>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</si>
  <si>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</si>
  <si>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</si>
  <si>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</si>
  <si>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</si>
  <si>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</si>
  <si>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</si>
  <si>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</si>
  <si>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</si>
  <si>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</si>
  <si>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</si>
  <si>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</si>
  <si>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</si>
  <si>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</si>
  <si>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</si>
  <si>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</si>
  <si>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</si>
  <si>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</si>
  <si>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</si>
  <si>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</si>
  <si>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</si>
  <si>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</si>
  <si>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</si>
  <si>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</si>
  <si>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</si>
  <si>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</si>
  <si>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</si>
  <si>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</si>
  <si>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</si>
  <si>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</si>
  <si>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</si>
  <si>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</si>
  <si>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</si>
  <si>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</si>
  <si>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</si>
  <si>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</si>
  <si>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</si>
  <si>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</si>
  <si>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</si>
  <si>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</si>
  <si>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</si>
  <si>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</si>
  <si>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</si>
  <si>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</si>
  <si>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</si>
  <si>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</si>
  <si>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</si>
  <si>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</si>
  <si>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</si>
  <si>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</si>
  <si>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</si>
  <si>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</si>
  <si>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</si>
  <si>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</si>
  <si>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</si>
  <si>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</si>
  <si>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</si>
  <si>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</si>
  <si>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</si>
  <si>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</si>
  <si>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</si>
  <si>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</si>
  <si>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</si>
  <si>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</si>
  <si>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</si>
  <si>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</si>
  <si>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</si>
  <si>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</si>
  <si>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</si>
  <si>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</si>
  <si>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</si>
  <si>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</si>
  <si>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</si>
  <si>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</si>
  <si>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</si>
  <si>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</si>
  <si>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</si>
  <si>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</si>
  <si>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</si>
  <si>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</si>
  <si>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</si>
  <si>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</si>
  <si>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</si>
  <si>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</si>
  <si>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</si>
  <si>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</si>
  <si>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</si>
  <si>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</si>
  <si>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</si>
  <si>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</si>
  <si>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</si>
  <si>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</si>
  <si>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</si>
  <si>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</si>
  <si>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</si>
  <si>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</si>
  <si>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</si>
  <si>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</si>
  <si>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</si>
  <si>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</si>
  <si>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</si>
  <si>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</si>
  <si>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</si>
  <si>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</si>
  <si>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</si>
  <si>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</si>
  <si>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</si>
  <si>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</si>
  <si>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</si>
  <si>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</si>
  <si>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</si>
  <si>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</si>
  <si>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</si>
  <si>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</si>
  <si>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</si>
  <si>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</si>
  <si>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</si>
  <si>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</si>
  <si>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</si>
  <si>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</si>
  <si>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</si>
  <si>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</si>
  <si>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</si>
  <si>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</si>
  <si>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</si>
  <si>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</si>
  <si>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</si>
  <si>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</si>
  <si>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</si>
  <si>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</si>
  <si>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</si>
  <si>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</si>
  <si>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</si>
  <si>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</si>
  <si>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</si>
  <si>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</si>
  <si>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</si>
  <si>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</si>
  <si>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</si>
  <si>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</si>
  <si>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</si>
  <si>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</si>
  <si>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</si>
  <si>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</si>
  <si>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</si>
  <si>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</si>
  <si>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</si>
  <si>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</si>
  <si>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</si>
  <si>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</si>
  <si>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</si>
  <si>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</si>
  <si>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</si>
  <si>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</si>
  <si>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</si>
  <si>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</si>
  <si>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</si>
  <si>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</si>
  <si>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</si>
  <si>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</si>
  <si>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</si>
  <si>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</si>
  <si>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</si>
  <si>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</si>
  <si>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</si>
  <si>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</si>
  <si>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</si>
  <si>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</si>
  <si>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</si>
  <si>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</si>
  <si>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</si>
  <si>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</si>
  <si>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</si>
  <si>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</si>
  <si>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</si>
  <si>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</si>
  <si>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</si>
  <si>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</si>
  <si>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</si>
  <si>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</si>
  <si>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</si>
  <si>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</si>
  <si>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</si>
  <si>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</si>
  <si>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</si>
  <si>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</si>
  <si>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</si>
  <si>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</si>
  <si>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</si>
  <si>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</si>
  <si>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</si>
  <si>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</si>
  <si>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</si>
  <si>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</si>
  <si>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</si>
  <si>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</si>
  <si>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</si>
  <si>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</si>
  <si>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</si>
  <si>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</si>
  <si>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</si>
  <si>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</si>
  <si>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</si>
  <si>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</si>
  <si>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</si>
  <si>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</si>
  <si>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</si>
  <si>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</si>
  <si>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</si>
  <si>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</si>
  <si>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</si>
  <si>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</si>
  <si>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</si>
  <si>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</si>
  <si>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</si>
  <si>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</si>
  <si>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</si>
  <si>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</si>
  <si>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</si>
  <si>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</si>
  <si>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</si>
  <si>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</si>
  <si>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</si>
  <si>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</si>
  <si>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</si>
  <si>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</si>
  <si>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</si>
  <si>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</si>
  <si>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</si>
  <si>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</si>
  <si>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</si>
  <si>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</si>
  <si>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</si>
  <si>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</si>
  <si>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</si>
  <si>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</si>
  <si>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</si>
  <si>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</si>
  <si>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</si>
  <si>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</si>
  <si>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</si>
  <si>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</si>
  <si>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</si>
  <si>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</si>
  <si>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</si>
  <si>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</si>
  <si>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</si>
  <si>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</si>
  <si>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</si>
  <si>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</si>
  <si>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</si>
  <si>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</si>
  <si>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</si>
  <si>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</si>
  <si>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</si>
  <si>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</si>
  <si>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</si>
  <si>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</si>
  <si>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</si>
  <si>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</si>
  <si>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</si>
  <si>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</si>
  <si>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</si>
  <si>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</si>
  <si>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</si>
  <si>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</si>
  <si>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</si>
  <si>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</si>
  <si>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</si>
  <si>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</si>
  <si>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</si>
  <si>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</si>
  <si>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</si>
  <si>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</si>
  <si>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</si>
  <si>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</si>
  <si>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</si>
  <si>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</si>
  <si>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</si>
  <si>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</si>
  <si>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</si>
  <si>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</si>
  <si>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</si>
  <si>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</si>
  <si>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</si>
  <si>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</si>
  <si>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</si>
  <si>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</si>
  <si>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</si>
  <si>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</si>
  <si>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</si>
  <si>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</si>
  <si>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</si>
  <si>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</si>
  <si>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</si>
  <si>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</si>
  <si>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</si>
  <si>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</si>
  <si>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</si>
  <si>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</si>
  <si>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</si>
  <si>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</si>
  <si>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</si>
  <si>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</si>
  <si>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</si>
  <si>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</si>
  <si>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</si>
  <si>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</si>
  <si>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</si>
  <si>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</si>
  <si>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</si>
  <si>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</si>
  <si>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</si>
  <si>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</si>
  <si>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</si>
  <si>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</si>
  <si>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</si>
  <si>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</si>
  <si>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</si>
  <si>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</si>
  <si>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</si>
  <si>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</si>
  <si>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</si>
  <si>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</si>
  <si>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</si>
  <si>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</si>
  <si>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</si>
  <si>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</si>
  <si>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</si>
  <si>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</si>
  <si>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</si>
  <si>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</si>
  <si>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</si>
  <si>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</si>
  <si>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</si>
  <si>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</si>
  <si>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</si>
  <si>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</si>
  <si>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</si>
  <si>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</si>
  <si>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</si>
  <si>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</si>
  <si>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</si>
  <si>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</si>
  <si>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</si>
  <si>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</si>
  <si>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</si>
  <si>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</si>
  <si>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</si>
  <si>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</si>
  <si>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</si>
  <si>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</si>
  <si>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</si>
  <si>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</si>
  <si>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</si>
  <si>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</si>
  <si>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</si>
  <si>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</si>
  <si>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</si>
  <si>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</si>
  <si>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</si>
  <si>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</si>
  <si>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</si>
  <si>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</si>
  <si>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</si>
  <si>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</si>
  <si>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</si>
  <si>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</si>
  <si>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</si>
  <si>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</si>
  <si>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</si>
  <si>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</si>
  <si>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</si>
  <si>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</si>
  <si>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</si>
  <si>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</si>
  <si>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</si>
  <si>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</si>
  <si>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</si>
  <si>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</si>
  <si>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</si>
  <si>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</si>
  <si>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</si>
  <si>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</si>
  <si>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</si>
  <si>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</si>
  <si>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</si>
  <si>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</si>
  <si>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</si>
  <si>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</si>
  <si>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</si>
  <si>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</si>
  <si>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</si>
  <si>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</si>
  <si>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</si>
  <si>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</si>
  <si>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</si>
  <si>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</si>
  <si>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</si>
  <si>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</si>
  <si>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</si>
  <si>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</si>
  <si>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</si>
  <si>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</si>
  <si>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</si>
  <si>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</si>
  <si>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</si>
  <si>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</si>
  <si>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</si>
  <si>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</si>
  <si>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</si>
  <si>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</si>
  <si>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</si>
  <si>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</si>
  <si>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</si>
  <si>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</si>
  <si>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</si>
  <si>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</si>
  <si>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</si>
  <si>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</si>
  <si>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</si>
  <si>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</si>
  <si>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</si>
  <si>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</si>
  <si>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</si>
  <si>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</si>
  <si>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</si>
  <si>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</si>
  <si>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</si>
  <si>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</si>
  <si>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</si>
  <si>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</si>
  <si>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</si>
  <si>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</si>
  <si>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</si>
  <si>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</si>
  <si>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</si>
  <si>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</si>
  <si>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</si>
  <si>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</si>
  <si>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</si>
  <si>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</si>
  <si>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</si>
  <si>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</si>
  <si>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</si>
  <si>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</si>
  <si>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</si>
  <si>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</si>
  <si>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</si>
  <si>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</si>
  <si>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</si>
  <si>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</si>
  <si>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</si>
  <si>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</si>
  <si>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</si>
  <si>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</si>
  <si>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</si>
  <si>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</si>
  <si>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</si>
  <si>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</si>
  <si>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</si>
  <si>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</si>
  <si>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</si>
  <si>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</si>
  <si>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</si>
  <si>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</si>
  <si>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</si>
  <si>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</si>
  <si>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</si>
  <si>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</si>
  <si>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</si>
  <si>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</si>
  <si>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</si>
  <si>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</si>
  <si>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</si>
  <si>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</si>
  <si>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</si>
  <si>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</si>
  <si>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</si>
  <si>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</si>
  <si>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</si>
  <si>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</si>
  <si>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</si>
  <si>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</si>
  <si>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</si>
  <si>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</si>
  <si>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</si>
  <si>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</si>
  <si>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</si>
  <si>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</si>
  <si>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</si>
  <si>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</si>
  <si>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</si>
  <si>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</si>
  <si>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</si>
  <si>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</si>
  <si>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</si>
  <si>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</si>
  <si>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</si>
  <si>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</si>
  <si>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</si>
  <si>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</si>
  <si>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</si>
  <si>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</si>
  <si>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</si>
  <si>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</si>
  <si>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</si>
  <si>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</si>
  <si>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</si>
  <si>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</si>
  <si>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</si>
  <si>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</si>
  <si>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</si>
  <si>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</si>
  <si>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</si>
  <si>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</si>
  <si>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</si>
  <si>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</si>
  <si>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</si>
  <si>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</si>
  <si>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</si>
  <si>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</si>
  <si>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</si>
  <si>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</si>
  <si>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</si>
  <si>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</si>
  <si>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</si>
  <si>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</si>
  <si>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</si>
  <si>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</si>
  <si>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</si>
  <si>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</si>
  <si>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</si>
  <si>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</si>
  <si>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</si>
  <si>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</si>
  <si>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</si>
  <si>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</si>
  <si>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</si>
  <si>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</si>
  <si>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</si>
  <si>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</si>
  <si>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</si>
  <si>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</si>
  <si>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</si>
  <si>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</si>
  <si>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</si>
  <si>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</si>
  <si>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</si>
  <si>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</si>
  <si>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</si>
  <si>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</si>
  <si>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</si>
  <si>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</si>
  <si>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</si>
  <si>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</si>
  <si>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</si>
  <si>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</si>
  <si>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</si>
  <si>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</si>
  <si>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</si>
  <si>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</si>
  <si>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</si>
  <si>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</si>
  <si>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</si>
  <si>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</si>
  <si>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</si>
  <si>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</si>
  <si>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</si>
  <si>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</si>
  <si>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</si>
  <si>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</si>
  <si>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</si>
  <si>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</si>
  <si>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</si>
  <si>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</si>
  <si>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</si>
  <si>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</si>
  <si>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</si>
  <si>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</si>
  <si>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</si>
  <si>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</si>
  <si>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</si>
  <si>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</si>
  <si>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</si>
  <si>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</si>
  <si>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</si>
  <si>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</si>
  <si>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</si>
  <si>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</si>
  <si>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</si>
  <si>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</si>
  <si>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</si>
  <si>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</si>
  <si>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</si>
  <si>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</si>
  <si>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</si>
  <si>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</si>
  <si>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</si>
  <si>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</si>
  <si>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</si>
  <si>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</si>
  <si>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</si>
  <si>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</si>
  <si>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</si>
  <si>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</si>
  <si>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</si>
  <si>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</si>
  <si>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</si>
  <si>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</si>
  <si>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</si>
  <si>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</si>
  <si>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</si>
  <si>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</si>
  <si>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</si>
  <si>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</si>
  <si>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</si>
  <si>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</si>
  <si>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</si>
  <si>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</si>
  <si>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</si>
  <si>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</si>
  <si>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</si>
  <si>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</si>
  <si>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</si>
  <si>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</si>
  <si>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</si>
  <si>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</si>
  <si>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</si>
  <si>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</si>
  <si>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</si>
  <si>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</si>
  <si>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</si>
  <si>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</si>
  <si>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</si>
  <si>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</si>
  <si>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</si>
  <si>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</si>
  <si>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</si>
  <si>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</si>
  <si>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</si>
  <si>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</si>
  <si>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</si>
  <si>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</si>
  <si>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</si>
  <si>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</si>
  <si>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</si>
  <si>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</si>
  <si>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</si>
  <si>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</si>
  <si>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</si>
  <si>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</si>
  <si>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</si>
  <si>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</si>
  <si>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</si>
  <si>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</si>
  <si>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</si>
  <si>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</si>
  <si>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</si>
  <si>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</si>
  <si>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</si>
  <si>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</si>
  <si>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</si>
  <si>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</si>
  <si>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</si>
  <si>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</si>
  <si>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</si>
  <si>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</si>
  <si>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</si>
  <si>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</si>
  <si>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</si>
  <si>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</si>
  <si>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</si>
  <si>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</si>
  <si>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</si>
  <si>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</si>
  <si>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</si>
  <si>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</si>
  <si>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</si>
  <si>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</si>
  <si>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</si>
  <si>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</si>
  <si>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</si>
  <si>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</si>
  <si>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</si>
  <si>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</si>
  <si>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</si>
  <si>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</si>
  <si>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</si>
  <si>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</si>
  <si>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</si>
  <si>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</si>
  <si>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</si>
  <si>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</si>
  <si>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</si>
  <si>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</si>
  <si>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</si>
  <si>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</si>
  <si>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</si>
  <si>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</si>
  <si>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</si>
  <si>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</si>
  <si>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</si>
  <si>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</si>
  <si>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</si>
  <si>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</si>
  <si>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</si>
  <si>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</si>
  <si>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</si>
  <si>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</si>
  <si>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</si>
  <si>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</si>
  <si>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</si>
  <si>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</si>
  <si>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</si>
  <si>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</si>
  <si>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</si>
  <si>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</si>
  <si>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</si>
  <si>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</si>
  <si>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</si>
  <si>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</si>
  <si>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</si>
  <si>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</si>
  <si>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</si>
  <si>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</si>
  <si>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</si>
  <si>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</si>
  <si>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</si>
  <si>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</si>
  <si>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</si>
  <si>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</si>
  <si>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</si>
  <si>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</si>
  <si>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</si>
  <si>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</si>
  <si>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</si>
  <si>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</si>
  <si>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</si>
  <si>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</si>
  <si>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</si>
  <si>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</si>
  <si>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</si>
  <si>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</si>
  <si>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</si>
  <si>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</si>
  <si>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</si>
  <si>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</si>
  <si>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</si>
  <si>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</si>
  <si>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</si>
  <si>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</si>
  <si>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</si>
  <si>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</si>
  <si>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</si>
  <si>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</si>
  <si>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</si>
  <si>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</si>
  <si>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</si>
  <si>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</si>
  <si>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</si>
  <si>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</si>
  <si>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</si>
  <si>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</si>
  <si>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</si>
  <si>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</si>
  <si>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</si>
  <si>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</si>
  <si>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</si>
  <si>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</si>
  <si>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</si>
  <si>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</si>
  <si>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</si>
  <si>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</si>
  <si>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</si>
  <si>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</si>
  <si>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</si>
  <si>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</si>
  <si>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</si>
  <si>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</si>
  <si>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</si>
  <si>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</si>
  <si>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</si>
  <si>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</si>
  <si>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</si>
  <si>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</si>
  <si>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</si>
  <si>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</si>
  <si>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</si>
  <si>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</si>
  <si>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</si>
  <si>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</si>
  <si>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</si>
  <si>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</si>
  <si>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</si>
  <si>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</si>
  <si>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</si>
  <si>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</si>
  <si>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</si>
  <si>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</si>
  <si>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</si>
  <si>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</si>
  <si>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</si>
  <si>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</si>
  <si>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</si>
  <si>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</si>
  <si>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</si>
  <si>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</si>
  <si>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</si>
  <si>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</si>
  <si>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</si>
  <si>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</si>
  <si>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</si>
  <si>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</si>
  <si>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</si>
  <si>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</si>
  <si>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</si>
  <si>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</si>
  <si>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</si>
  <si>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</si>
  <si>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</si>
  <si>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</si>
  <si>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</si>
  <si>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</si>
  <si>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</si>
  <si>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</si>
  <si>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</si>
  <si>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</si>
  <si>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</si>
  <si>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</si>
  <si>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</si>
  <si>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</si>
  <si>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</si>
  <si>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</si>
  <si>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</si>
  <si>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</si>
  <si>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</si>
  <si>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</si>
  <si>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</si>
  <si>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</si>
  <si>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</si>
  <si>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</si>
  <si>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</si>
  <si>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</si>
  <si>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</si>
  <si>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</si>
  <si>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</si>
  <si>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</si>
  <si>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</si>
  <si>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</si>
  <si>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</si>
  <si>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</si>
  <si>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</si>
  <si>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</si>
  <si>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</si>
  <si>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</si>
  <si>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</si>
  <si>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</si>
  <si>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</si>
  <si>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</si>
  <si>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</si>
  <si>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</si>
  <si>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</si>
  <si>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</si>
  <si>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</si>
  <si>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</si>
  <si>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</si>
  <si>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</si>
  <si>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</si>
  <si>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</si>
  <si>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</si>
  <si>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</si>
  <si>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</si>
  <si>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</si>
  <si>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</si>
  <si>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</si>
  <si>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</si>
  <si>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</si>
  <si>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</si>
  <si>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</si>
  <si>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</si>
  <si>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</si>
  <si>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</si>
  <si>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</si>
  <si>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</si>
  <si>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</si>
  <si>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</si>
  <si>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</si>
  <si>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</si>
  <si>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</si>
  <si>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</si>
  <si>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</si>
  <si>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</si>
  <si>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</si>
  <si>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</si>
  <si>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</si>
  <si>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</si>
  <si>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</si>
  <si>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</si>
  <si>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</si>
  <si>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</si>
  <si>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</si>
  <si>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</si>
  <si>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</si>
  <si>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</si>
  <si>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</si>
  <si>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</si>
  <si>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</si>
  <si>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</si>
  <si>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</si>
  <si>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</si>
  <si>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</si>
  <si>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</si>
  <si>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</si>
  <si>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</si>
  <si>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</si>
  <si>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</si>
  <si>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</si>
  <si>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</si>
  <si>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</si>
  <si>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</si>
  <si>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</si>
  <si>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</si>
  <si>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</si>
  <si>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</si>
  <si>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</si>
  <si>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</si>
  <si>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</si>
  <si>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</si>
  <si>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</si>
  <si>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</si>
  <si>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</si>
  <si>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</si>
  <si>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</si>
  <si>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</si>
  <si>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</si>
  <si>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</si>
  <si>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</si>
  <si>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</si>
  <si>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</si>
  <si>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</si>
  <si>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</si>
  <si>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</si>
  <si>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</si>
  <si>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</si>
  <si>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</si>
  <si>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</si>
  <si>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</si>
  <si>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</si>
  <si>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</si>
  <si>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</si>
  <si>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</si>
  <si>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</si>
  <si>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</si>
  <si>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</si>
  <si>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</si>
  <si>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</si>
  <si>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</si>
  <si>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</si>
  <si>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</si>
  <si>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</si>
  <si>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</si>
  <si>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</si>
  <si>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</si>
  <si>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</si>
  <si>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</si>
  <si>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</si>
  <si>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</si>
  <si>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</si>
  <si>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</si>
  <si>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</si>
  <si>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</si>
  <si>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</si>
  <si>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</si>
  <si>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</si>
  <si>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</si>
  <si>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</si>
  <si>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</si>
  <si>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</si>
  <si>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</si>
  <si>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</si>
  <si>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</si>
  <si>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</si>
  <si>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</si>
  <si>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</si>
  <si>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</si>
  <si>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</si>
  <si>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</si>
  <si>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</si>
  <si>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</si>
  <si>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</si>
  <si>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</si>
  <si>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</si>
  <si>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</si>
  <si>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</si>
  <si>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</si>
  <si>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</si>
  <si>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</si>
  <si>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</si>
  <si>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</si>
  <si>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</si>
  <si>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</si>
  <si>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</si>
  <si>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</si>
  <si>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</si>
  <si>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</si>
  <si>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</si>
  <si>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</si>
  <si>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</si>
  <si>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</si>
  <si>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</si>
  <si>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</si>
  <si>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</si>
  <si>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</si>
  <si>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</si>
  <si>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</si>
  <si>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</si>
  <si>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</si>
  <si>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</si>
  <si>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</si>
  <si>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</si>
  <si>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</si>
  <si>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</si>
  <si>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</si>
  <si>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</si>
  <si>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</si>
  <si>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</si>
  <si>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</si>
  <si>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</si>
  <si>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</si>
  <si>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</si>
  <si>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</si>
  <si>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</si>
  <si>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</si>
  <si>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</si>
  <si>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</si>
  <si>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</si>
  <si>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</si>
  <si>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</si>
  <si>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</si>
  <si>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</si>
  <si>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</si>
  <si>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</si>
  <si>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</si>
  <si>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</si>
  <si>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</si>
  <si>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</si>
  <si>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</si>
  <si>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</si>
  <si>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</si>
  <si>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</si>
  <si>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</si>
  <si>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</si>
  <si>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</si>
  <si>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</si>
  <si>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</si>
  <si>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</si>
  <si>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</si>
  <si>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</si>
  <si>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</si>
  <si>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</si>
  <si>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</si>
  <si>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</si>
  <si>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</si>
  <si>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</si>
  <si>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</si>
  <si>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</si>
  <si>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</si>
  <si>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</si>
  <si>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</si>
  <si>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</si>
  <si>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</si>
  <si>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</si>
  <si>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</si>
  <si>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</si>
  <si>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</si>
  <si>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</si>
  <si>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</si>
  <si>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</si>
  <si>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</si>
  <si>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</si>
  <si>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</si>
  <si>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</si>
  <si>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</si>
  <si>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</si>
  <si>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</si>
  <si>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</si>
  <si>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</si>
  <si>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</si>
  <si>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</si>
  <si>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</si>
  <si>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</si>
  <si>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</si>
  <si>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</si>
  <si>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</si>
  <si>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</si>
  <si>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</si>
  <si>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</si>
  <si>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</si>
  <si>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</si>
  <si>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</si>
  <si>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</si>
  <si>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</si>
  <si>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</si>
  <si>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</si>
  <si>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</si>
  <si>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</si>
  <si>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</si>
  <si>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</si>
  <si>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</si>
  <si>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</si>
  <si>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</si>
  <si>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</si>
  <si>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</si>
  <si>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</si>
  <si>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</si>
  <si>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</si>
  <si>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</si>
  <si>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</si>
  <si>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</si>
  <si>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</si>
  <si>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</si>
  <si>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</si>
  <si>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</si>
  <si>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</si>
  <si>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</si>
  <si>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</si>
  <si>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</si>
  <si>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</si>
  <si>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</si>
  <si>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</si>
  <si>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</si>
  <si>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</si>
  <si>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</si>
  <si>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</si>
  <si>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</si>
  <si>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</si>
  <si>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</si>
  <si>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</si>
  <si>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</si>
  <si>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</si>
  <si>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</si>
  <si>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</si>
  <si>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</si>
  <si>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</si>
  <si>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</si>
  <si>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</si>
  <si>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</si>
  <si>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</si>
  <si>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</si>
  <si>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</si>
  <si>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</si>
  <si>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</si>
  <si>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</si>
  <si>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</si>
  <si>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</si>
  <si>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</si>
  <si>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</si>
  <si>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</si>
  <si>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</si>
  <si>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</si>
  <si>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</si>
  <si>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</si>
  <si>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</si>
  <si>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</si>
  <si>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</si>
  <si>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</si>
  <si>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</si>
  <si>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</si>
  <si>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</si>
  <si>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</si>
  <si>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</si>
  <si>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</si>
  <si>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</si>
  <si>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</si>
  <si>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</si>
  <si>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</si>
  <si>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</si>
  <si>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</si>
  <si>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</si>
  <si>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</si>
  <si>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</si>
  <si>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</si>
  <si>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</si>
  <si>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</si>
  <si>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</si>
  <si>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</si>
  <si>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</si>
  <si>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</si>
  <si>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</si>
  <si>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</si>
  <si>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</si>
  <si>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</si>
  <si>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</si>
  <si>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</si>
  <si>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</si>
  <si>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</si>
  <si>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</si>
  <si>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</si>
  <si>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</si>
  <si>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</si>
  <si>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</si>
  <si>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</si>
  <si>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</si>
  <si>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</si>
  <si>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</si>
  <si>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</si>
  <si>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</si>
  <si>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</si>
  <si>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</si>
  <si>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</si>
  <si>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</si>
  <si>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</si>
  <si>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</si>
  <si>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</si>
  <si>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</si>
  <si>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</si>
  <si>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</si>
  <si>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</si>
  <si>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</si>
  <si>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</si>
  <si>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</si>
  <si>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</si>
  <si>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</si>
  <si>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</si>
  <si>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</si>
  <si>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</si>
  <si>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</si>
  <si>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</si>
  <si>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</si>
  <si>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</si>
  <si>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</si>
  <si>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</si>
  <si>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</si>
  <si>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</si>
  <si>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</si>
  <si>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</si>
  <si>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</si>
  <si>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</si>
  <si>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</si>
  <si>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</si>
  <si>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</si>
  <si>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</si>
  <si>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</si>
  <si>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</si>
  <si>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</si>
  <si>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</si>
  <si>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</si>
  <si>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</si>
  <si>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</si>
  <si>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</si>
  <si>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</si>
  <si>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</si>
  <si>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</si>
  <si>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</si>
  <si>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</si>
  <si>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</si>
  <si>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</si>
  <si>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</si>
  <si>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</si>
  <si>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</si>
  <si>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</si>
  <si>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</si>
  <si>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</si>
  <si>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</si>
  <si>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</si>
  <si>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</si>
  <si>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</si>
  <si>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</si>
  <si>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</si>
  <si>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</si>
  <si>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</si>
  <si>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</si>
  <si>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</si>
  <si>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</si>
  <si>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</si>
  <si>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</si>
  <si>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</si>
  <si>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</si>
  <si>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</si>
  <si>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</si>
  <si>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</si>
  <si>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</si>
  <si>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</si>
  <si>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</si>
  <si>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</si>
  <si>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</si>
  <si>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</si>
  <si>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</si>
  <si>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</si>
  <si>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</si>
  <si>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</si>
  <si>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</si>
  <si>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</si>
  <si>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</si>
  <si>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</si>
  <si>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</si>
  <si>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</si>
  <si>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</si>
  <si>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</si>
  <si>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</si>
  <si>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</si>
  <si>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</si>
  <si>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</si>
  <si>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</si>
  <si>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</si>
  <si>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</si>
  <si>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</si>
  <si>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</si>
  <si>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</si>
  <si>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</si>
  <si>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</si>
  <si>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</si>
  <si>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</si>
  <si>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</si>
  <si>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</si>
  <si>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</si>
  <si>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</si>
  <si>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</si>
  <si>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</si>
  <si>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</si>
  <si>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</si>
  <si>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</si>
  <si>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</si>
  <si>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</si>
  <si>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</si>
  <si>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</si>
  <si>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</si>
  <si>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</si>
  <si>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</si>
  <si>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</si>
  <si>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</si>
  <si>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</si>
  <si>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</si>
  <si>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</si>
  <si>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</si>
  <si>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</si>
  <si>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</si>
  <si>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</si>
  <si>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</si>
  <si>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</si>
  <si>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</si>
  <si>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</si>
  <si>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</si>
  <si>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</si>
  <si>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</si>
  <si>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</si>
  <si>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</si>
  <si>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</si>
  <si>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</si>
  <si>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</si>
  <si>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</si>
  <si>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</si>
  <si>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</si>
  <si>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</si>
  <si>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</si>
  <si>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</si>
  <si>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</si>
  <si>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</si>
  <si>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</si>
  <si>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</si>
  <si>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</si>
  <si>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</si>
  <si>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</si>
  <si>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</si>
  <si>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</si>
  <si>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</si>
  <si>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</si>
  <si>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</si>
  <si>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</si>
  <si>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</si>
  <si>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</si>
  <si>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</si>
  <si>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</si>
  <si>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</si>
  <si>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</si>
  <si>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</si>
  <si>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</si>
  <si>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</si>
  <si>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</si>
  <si>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</si>
  <si>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</si>
  <si>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</si>
  <si>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</si>
  <si>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</si>
  <si>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</si>
  <si>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</si>
  <si>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</si>
  <si>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</si>
  <si>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</si>
  <si>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</si>
  <si>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</si>
  <si>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</si>
  <si>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</si>
  <si>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</si>
  <si>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</si>
  <si>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</si>
  <si>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</si>
  <si>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</si>
  <si>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</si>
  <si>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</si>
  <si>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</si>
  <si>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</si>
  <si>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</si>
  <si>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</si>
  <si>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</si>
  <si>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</si>
  <si>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</si>
  <si>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</si>
  <si>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</si>
  <si>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</si>
  <si>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</si>
  <si>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</si>
  <si>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</si>
  <si>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</si>
  <si>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</si>
  <si>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</si>
  <si>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</si>
  <si>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</si>
  <si>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</si>
  <si>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</si>
  <si>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</si>
  <si>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</si>
  <si>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</si>
  <si>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</si>
  <si>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</si>
  <si>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</si>
  <si>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</si>
  <si>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</si>
  <si>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</si>
  <si>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</si>
  <si>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</si>
  <si>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</si>
  <si>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</si>
  <si>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</si>
  <si>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</si>
  <si>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</si>
  <si>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</si>
  <si>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</si>
  <si>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</si>
  <si>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</si>
  <si>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</si>
  <si>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</si>
  <si>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</si>
  <si>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</si>
  <si>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</si>
  <si>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</si>
  <si>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</si>
  <si>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</si>
  <si>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</si>
  <si>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</si>
  <si>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</si>
  <si>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</si>
  <si>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</si>
  <si>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</si>
  <si>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</si>
  <si>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</si>
  <si>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</si>
  <si>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</si>
  <si>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</si>
  <si>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</si>
  <si>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</si>
  <si>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</si>
  <si>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</si>
  <si>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</si>
  <si>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</si>
  <si>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</si>
  <si>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</si>
  <si>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</si>
  <si>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</si>
  <si>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</si>
  <si>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</si>
  <si>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</si>
  <si>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</si>
  <si>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</si>
  <si>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</si>
  <si>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</si>
  <si>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</si>
  <si>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</si>
  <si>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</si>
  <si>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</si>
  <si>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</si>
  <si>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</si>
  <si>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</si>
  <si>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</si>
  <si>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</si>
  <si>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</si>
  <si>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</si>
  <si>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</si>
  <si>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</si>
  <si>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</si>
  <si>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</si>
  <si>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</si>
  <si>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</si>
  <si>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</si>
  <si>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</si>
  <si>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</si>
  <si>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</si>
  <si>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</si>
  <si>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</si>
  <si>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</si>
  <si>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</si>
  <si>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</si>
  <si>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</si>
  <si>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</si>
  <si>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</si>
  <si>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</si>
  <si>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</si>
  <si>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</si>
  <si>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</si>
  <si>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</si>
  <si>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</si>
  <si>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</si>
  <si>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</si>
  <si>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</si>
  <si>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</si>
  <si>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</si>
  <si>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</si>
  <si>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</si>
  <si>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</si>
  <si>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</si>
  <si>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</si>
  <si>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</si>
  <si>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</si>
  <si>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</si>
  <si>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</si>
  <si>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</si>
  <si>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</si>
  <si>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</si>
  <si>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</si>
  <si>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</si>
  <si>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</si>
  <si>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</si>
  <si>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</si>
  <si>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</si>
  <si>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</si>
  <si>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</si>
  <si>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</si>
  <si>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</si>
  <si>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</si>
  <si>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</si>
  <si>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</si>
  <si>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</si>
  <si>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</si>
  <si>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</si>
  <si>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</si>
  <si>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</si>
  <si>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</si>
  <si>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</si>
  <si>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</si>
  <si>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</si>
  <si>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</si>
  <si>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</si>
  <si>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</si>
  <si>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</si>
  <si>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</si>
  <si>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</si>
  <si>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</si>
  <si>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</si>
  <si>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</si>
  <si>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</si>
  <si>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</si>
  <si>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</si>
  <si>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</si>
  <si>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</si>
  <si>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</si>
  <si>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</si>
  <si>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</si>
  <si>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</si>
  <si>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</si>
  <si>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</si>
  <si>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</si>
  <si>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</si>
  <si>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</si>
  <si>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</si>
  <si>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</si>
  <si>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</si>
  <si>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</si>
  <si>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</si>
  <si>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</si>
  <si>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</si>
  <si>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</si>
  <si>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</si>
  <si>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</si>
  <si>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</si>
  <si>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</si>
  <si>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</si>
  <si>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</si>
  <si>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</si>
  <si>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</si>
  <si>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</si>
  <si>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</si>
  <si>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</si>
  <si>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</si>
  <si>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</si>
  <si>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</si>
  <si>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</si>
  <si>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</si>
  <si>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</si>
  <si>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</si>
  <si>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</si>
  <si>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</si>
  <si>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</si>
  <si>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</si>
  <si>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</si>
  <si>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</si>
  <si>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</si>
  <si>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</si>
  <si>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</si>
  <si>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</si>
  <si>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</si>
  <si>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</si>
  <si>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</si>
  <si>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</si>
  <si>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</si>
  <si>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</si>
  <si>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</si>
  <si>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</si>
  <si>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</si>
  <si>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</si>
  <si>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</si>
  <si>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</si>
  <si>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</si>
  <si>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</si>
  <si>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</si>
  <si>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</si>
  <si>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</si>
  <si>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</si>
  <si>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</si>
  <si>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</si>
  <si>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</si>
  <si>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</si>
  <si>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</si>
  <si>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</si>
  <si>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</si>
  <si>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</si>
  <si>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</si>
  <si>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</si>
  <si>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</si>
  <si>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</si>
  <si>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</si>
  <si>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</si>
  <si>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</si>
  <si>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</si>
  <si>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</si>
  <si>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</si>
  <si>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</si>
  <si>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</si>
  <si>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</si>
  <si>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</si>
  <si>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</si>
  <si>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</si>
  <si>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</si>
  <si>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</si>
  <si>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</si>
  <si>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</si>
  <si>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</si>
  <si>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</si>
  <si>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</si>
  <si>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</si>
  <si>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</si>
  <si>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</si>
  <si>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</si>
  <si>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</si>
  <si>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</si>
  <si>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</si>
  <si>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</si>
  <si>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</si>
  <si>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</si>
  <si>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</si>
  <si>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</si>
  <si>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</si>
  <si>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</si>
  <si>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</si>
  <si>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</si>
  <si>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</si>
  <si>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</si>
  <si>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</si>
  <si>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</si>
  <si>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</si>
  <si>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</si>
  <si>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</si>
  <si>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</si>
  <si>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</si>
  <si>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</si>
  <si>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</si>
  <si>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</si>
  <si>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</si>
  <si>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</si>
  <si>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</si>
  <si>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</si>
  <si>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</si>
  <si>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</si>
  <si>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</si>
  <si>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</si>
  <si>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</si>
  <si>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</si>
  <si>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</si>
  <si>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</si>
  <si>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</si>
  <si>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</si>
  <si>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</si>
  <si>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</si>
  <si>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</si>
  <si>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</si>
  <si>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</si>
  <si>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</si>
  <si>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</si>
  <si>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</si>
  <si>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</si>
  <si>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</si>
  <si>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</si>
  <si>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</si>
  <si>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</si>
  <si>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</si>
  <si>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</si>
  <si>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</si>
  <si>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</si>
  <si>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</si>
  <si>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</si>
  <si>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</si>
  <si>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</si>
  <si>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</si>
  <si>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</si>
  <si>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</si>
  <si>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</si>
  <si>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</si>
  <si>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</si>
  <si>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</si>
  <si>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</si>
  <si>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</si>
  <si>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</si>
  <si>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</si>
  <si>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</si>
  <si>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</si>
  <si>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</si>
  <si>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</si>
  <si>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</si>
  <si>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</si>
  <si>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</si>
  <si>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</si>
  <si>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</si>
  <si>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</si>
  <si>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</si>
  <si>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</si>
  <si>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</si>
  <si>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</si>
  <si>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</si>
  <si>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</si>
  <si>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</si>
  <si>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</si>
  <si>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</si>
  <si>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</si>
  <si>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</si>
  <si>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</si>
  <si>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</si>
  <si>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</si>
  <si>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</si>
  <si>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</si>
  <si>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</si>
  <si>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</si>
  <si>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</si>
  <si>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</si>
  <si>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</si>
  <si>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</si>
  <si>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</si>
  <si>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</si>
  <si>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</si>
  <si>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</si>
  <si>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</si>
  <si>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</si>
  <si>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</si>
  <si>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</si>
  <si>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</si>
  <si>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</si>
  <si>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</si>
  <si>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</si>
  <si>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</si>
  <si>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</si>
  <si>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</si>
  <si>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</si>
  <si>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</si>
  <si>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</si>
  <si>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</si>
  <si>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</si>
  <si>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</si>
  <si>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</si>
  <si>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</si>
  <si>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</si>
  <si>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</si>
  <si>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</si>
  <si>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</si>
  <si>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</si>
  <si>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</si>
  <si>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</si>
  <si>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</si>
  <si>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</si>
  <si>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</si>
  <si>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</si>
  <si>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</si>
  <si>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</si>
  <si>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</si>
  <si>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</si>
  <si>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</si>
  <si>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</si>
  <si>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</si>
  <si>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</si>
  <si>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</si>
  <si>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</si>
  <si>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</si>
  <si>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</si>
  <si>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</si>
  <si>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</si>
  <si>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</si>
  <si>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</si>
  <si>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</si>
  <si>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</si>
  <si>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</si>
  <si>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</si>
  <si>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</si>
  <si>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</si>
  <si>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</si>
  <si>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</si>
  <si>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</si>
  <si>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</si>
  <si>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</si>
  <si>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</si>
  <si>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</si>
  <si>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</si>
  <si>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</si>
  <si>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</si>
  <si>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</si>
  <si>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</si>
  <si>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</si>
  <si>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</si>
  <si>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</si>
  <si>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</si>
  <si>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</si>
  <si>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</si>
  <si>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</si>
  <si>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</si>
  <si>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</si>
  <si>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</si>
  <si>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</si>
  <si>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</si>
  <si>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</si>
  <si>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</si>
  <si>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</si>
  <si>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</si>
  <si>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</si>
  <si>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</si>
  <si>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</si>
  <si>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</si>
  <si>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</si>
  <si>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</si>
  <si>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</si>
  <si>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</si>
  <si>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</si>
  <si>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</si>
  <si>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</si>
  <si>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</si>
  <si>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</si>
  <si>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</si>
  <si>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</si>
  <si>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</si>
  <si>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</si>
  <si>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</si>
  <si>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</si>
  <si>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</si>
  <si>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</si>
  <si>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</si>
  <si>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</si>
  <si>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</si>
  <si>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</si>
  <si>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</si>
  <si>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</si>
  <si>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</si>
  <si>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</si>
  <si>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</si>
  <si>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</si>
  <si>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</si>
  <si>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</si>
  <si>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</si>
  <si>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</si>
  <si>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</si>
  <si>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</si>
  <si>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</si>
  <si>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</si>
  <si>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</si>
  <si>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</si>
  <si>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</si>
  <si>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</si>
  <si>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</si>
  <si>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</si>
  <si>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</si>
  <si>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</si>
  <si>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</si>
  <si>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</si>
  <si>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</si>
  <si>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</si>
  <si>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</si>
  <si>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</si>
  <si>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</si>
  <si>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</si>
  <si>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</si>
  <si>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</si>
  <si>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</si>
  <si>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</si>
  <si>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</si>
  <si>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</si>
  <si>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</si>
  <si>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</si>
  <si>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</si>
  <si>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</si>
  <si>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</si>
  <si>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</si>
  <si>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</si>
  <si>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</si>
  <si>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</si>
  <si>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</si>
  <si>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</si>
  <si>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</si>
  <si>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</si>
  <si>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</si>
  <si>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</si>
  <si>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</si>
  <si>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</si>
  <si>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</si>
  <si>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</si>
  <si>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</si>
  <si>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</si>
  <si>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</si>
  <si>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</si>
  <si>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</si>
  <si>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</si>
  <si>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</si>
  <si>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</si>
  <si>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</si>
  <si>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</si>
  <si>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</si>
  <si>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</si>
  <si>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</si>
  <si>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</si>
  <si>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</si>
  <si>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</si>
  <si>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</si>
  <si>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</si>
  <si>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</si>
  <si>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</si>
  <si>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</si>
  <si>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</si>
  <si>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</si>
  <si>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</si>
  <si>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</si>
  <si>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</si>
  <si>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</si>
  <si>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</si>
  <si>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</si>
  <si>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</si>
  <si>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</si>
  <si>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</si>
  <si>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</si>
  <si>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</si>
  <si>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</si>
  <si>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</si>
  <si>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</si>
  <si>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</si>
  <si>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</si>
  <si>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</si>
  <si>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</si>
  <si>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</si>
  <si>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</si>
  <si>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</si>
  <si>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</si>
  <si>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</si>
  <si>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</si>
  <si>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</si>
  <si>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</si>
  <si>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</si>
  <si>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</si>
  <si>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</si>
  <si>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</si>
  <si>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</si>
  <si>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</si>
  <si>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</si>
  <si>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</si>
  <si>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</si>
  <si>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</si>
  <si>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</si>
  <si>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</si>
  <si>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</si>
  <si>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</si>
  <si>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</si>
  <si>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</si>
  <si>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</si>
  <si>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</si>
  <si>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</si>
  <si>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</si>
  <si>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</si>
  <si>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</si>
  <si>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</si>
  <si>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</si>
  <si>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</si>
  <si>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</si>
  <si>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</si>
  <si>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</si>
  <si>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</si>
  <si>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</si>
  <si>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</si>
  <si>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</si>
  <si>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</si>
  <si>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</si>
  <si>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</si>
  <si>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</si>
  <si>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</si>
  <si>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</si>
  <si>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</si>
  <si>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</si>
  <si>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</si>
  <si>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</si>
  <si>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</si>
  <si>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</si>
  <si>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</si>
  <si>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</si>
  <si>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</si>
  <si>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</si>
  <si>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</si>
  <si>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</si>
  <si>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</si>
  <si>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</si>
  <si>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</si>
  <si>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</si>
  <si>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</si>
  <si>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</si>
  <si>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</si>
  <si>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</si>
  <si>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</si>
  <si>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</si>
  <si>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</si>
  <si>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</si>
  <si>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</si>
  <si>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</si>
  <si>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</si>
  <si>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</si>
  <si>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</si>
  <si>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</si>
  <si>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</si>
  <si>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</si>
  <si>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</si>
  <si>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</si>
  <si>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</si>
  <si>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</si>
  <si>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</si>
  <si>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</si>
  <si>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</si>
  <si>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</si>
  <si>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</si>
  <si>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</si>
  <si>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</si>
  <si>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</si>
  <si>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</si>
  <si>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</si>
  <si>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</si>
  <si>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</si>
  <si>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</si>
  <si>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</si>
  <si>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</si>
  <si>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</si>
  <si>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</si>
  <si>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</si>
  <si>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</si>
  <si>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</si>
  <si>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</si>
  <si>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</si>
  <si>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</si>
  <si>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</si>
  <si>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</si>
  <si>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</si>
  <si>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</si>
  <si>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</si>
  <si>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</si>
  <si>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</si>
  <si>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</si>
  <si>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</si>
  <si>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</si>
  <si>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</si>
  <si>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</si>
  <si>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</si>
  <si>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</si>
  <si>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</si>
  <si>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</si>
  <si>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</si>
  <si>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</si>
  <si>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</si>
  <si>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</si>
  <si>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</si>
  <si>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</si>
  <si>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</si>
  <si>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</si>
  <si>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</si>
  <si>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</si>
  <si>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</si>
  <si>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</si>
  <si>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</si>
  <si>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</si>
  <si>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</si>
  <si>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</si>
  <si>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</si>
  <si>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</si>
  <si>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</si>
  <si>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</si>
  <si>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</si>
  <si>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</si>
  <si>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</si>
  <si>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</si>
  <si>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</si>
  <si>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</si>
  <si>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</si>
  <si>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</si>
  <si>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</si>
  <si>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</si>
  <si>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</si>
  <si>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</si>
  <si>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</si>
  <si>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</si>
  <si>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</si>
  <si>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</si>
  <si>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</si>
  <si>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</si>
  <si>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</si>
  <si>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</si>
  <si>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</si>
  <si>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</si>
  <si>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</si>
  <si>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</si>
  <si>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</si>
  <si>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</si>
  <si>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</si>
  <si>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</si>
  <si>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</si>
  <si>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</si>
  <si>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</si>
  <si>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</si>
  <si>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</si>
  <si>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</si>
  <si>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</si>
  <si>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</si>
  <si>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</si>
  <si>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</si>
  <si>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</si>
  <si>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</si>
  <si>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</si>
  <si>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</si>
  <si>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</si>
  <si>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</si>
  <si>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</si>
  <si>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</si>
  <si>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</si>
  <si>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</si>
  <si>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</si>
  <si>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</si>
  <si>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</si>
  <si>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</si>
  <si>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</si>
  <si>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</si>
  <si>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</si>
  <si>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</si>
  <si>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</si>
  <si>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</si>
  <si>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</si>
  <si>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</si>
  <si>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</si>
  <si>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</si>
  <si>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</si>
  <si>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</si>
  <si>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</si>
  <si>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</si>
  <si>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</si>
  <si>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</si>
  <si>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</si>
  <si>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</si>
  <si>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</si>
  <si>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</si>
  <si>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</si>
  <si>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</si>
  <si>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</si>
  <si>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</si>
  <si>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</si>
  <si>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</si>
  <si>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</si>
  <si>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</si>
  <si>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</si>
  <si>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</si>
  <si>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</si>
  <si>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</si>
  <si>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</si>
  <si>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</si>
  <si>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</si>
  <si>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</si>
  <si>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</si>
  <si>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</si>
  <si>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</si>
  <si>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</si>
  <si>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</si>
  <si>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</si>
  <si>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</si>
  <si>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</si>
  <si>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</si>
  <si>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</si>
  <si>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</si>
  <si>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</si>
  <si>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</si>
  <si>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</si>
  <si>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</si>
  <si>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</si>
  <si>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</si>
  <si>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</si>
  <si>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</si>
  <si>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</si>
  <si>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</si>
  <si>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</si>
  <si>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</si>
  <si>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</si>
  <si>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</si>
  <si>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</si>
  <si>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</si>
  <si>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</si>
  <si>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</si>
  <si>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</si>
  <si>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</si>
  <si>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</si>
  <si>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</si>
  <si>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</si>
  <si>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</si>
  <si>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</si>
  <si>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</si>
  <si>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</si>
  <si>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</si>
  <si>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</si>
  <si>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</si>
  <si>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</si>
  <si>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</si>
  <si>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</si>
  <si>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</si>
  <si>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</si>
  <si>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</si>
  <si>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</si>
  <si>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</si>
  <si>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</si>
  <si>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</si>
  <si>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</si>
  <si>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</si>
  <si>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</si>
  <si>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</si>
  <si>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</si>
  <si>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</si>
  <si>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</si>
  <si>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</si>
  <si>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</si>
  <si>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</si>
  <si>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</si>
  <si>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</si>
  <si>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</si>
  <si>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</si>
  <si>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</si>
  <si>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</si>
  <si>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</si>
  <si>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</si>
  <si>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</si>
  <si>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</si>
  <si>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</si>
  <si>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</si>
  <si>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</si>
  <si>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</si>
  <si>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</si>
  <si>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</si>
  <si>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</si>
  <si>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</si>
  <si>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</si>
  <si>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</si>
  <si>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</si>
  <si>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</si>
  <si>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</si>
  <si>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</si>
  <si>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</si>
  <si>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</si>
  <si>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</si>
  <si>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</si>
  <si>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</si>
  <si>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</si>
  <si>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</si>
  <si>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</si>
  <si>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</si>
  <si>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</si>
  <si>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</si>
  <si>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</si>
  <si>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</si>
  <si>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</si>
  <si>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</si>
  <si>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</si>
  <si>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</si>
  <si>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</si>
  <si>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</si>
  <si>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</si>
  <si>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</si>
  <si>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</si>
  <si>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</si>
  <si>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</si>
  <si>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</si>
  <si>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</si>
  <si>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</si>
  <si>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</si>
  <si>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</si>
  <si>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</si>
  <si>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</si>
  <si>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</si>
  <si>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</si>
  <si>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</si>
  <si>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</si>
  <si>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</si>
  <si>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</si>
  <si>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</si>
  <si>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</si>
  <si>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</si>
  <si>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</si>
  <si>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</si>
  <si>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</si>
  <si>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</si>
  <si>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</si>
  <si>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</si>
  <si>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</si>
  <si>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</si>
  <si>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</si>
  <si>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</si>
  <si>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</si>
  <si>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</si>
  <si>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</si>
  <si>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</si>
  <si>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</si>
  <si>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</si>
  <si>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</si>
  <si>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</si>
  <si>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</si>
  <si>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</si>
  <si>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</si>
  <si>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</si>
  <si>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</si>
  <si>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</si>
  <si>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</si>
  <si>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</si>
  <si>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</si>
  <si>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</si>
  <si>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</si>
  <si>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</si>
  <si>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</si>
  <si>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</si>
  <si>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</si>
  <si>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</si>
  <si>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</si>
  <si>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</si>
  <si>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</si>
  <si>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</si>
  <si>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</si>
  <si>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</si>
  <si>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</si>
  <si>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</si>
  <si>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</si>
  <si>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</si>
  <si>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</si>
  <si>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</si>
  <si>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</si>
  <si>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</si>
  <si>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</si>
  <si>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</si>
  <si>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</si>
  <si>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</si>
  <si>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</si>
  <si>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</si>
  <si>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</si>
  <si>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</si>
  <si>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</si>
  <si>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</si>
  <si>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</si>
  <si>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</si>
  <si>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</si>
  <si>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</si>
  <si>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</si>
  <si>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</si>
  <si>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</si>
  <si>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</si>
  <si>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</si>
  <si>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</si>
  <si>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</si>
  <si>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</si>
  <si>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</si>
  <si>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</si>
  <si>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</si>
  <si>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</si>
  <si>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</si>
  <si>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</si>
  <si>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</si>
  <si>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</si>
  <si>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</si>
  <si>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</si>
  <si>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</si>
  <si>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</si>
  <si>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</si>
  <si>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</si>
  <si>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</si>
  <si>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</si>
  <si>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</si>
  <si>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</si>
  <si>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</si>
  <si>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</si>
  <si>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</si>
  <si>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</si>
  <si>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</si>
  <si>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</si>
  <si>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</si>
  <si>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</si>
  <si>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</si>
  <si>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</si>
  <si>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</si>
  <si>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</si>
  <si>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</si>
  <si>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</si>
  <si>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</si>
  <si>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</si>
  <si>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</si>
  <si>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</si>
  <si>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</si>
  <si>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</si>
  <si>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</si>
  <si>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</si>
  <si>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</si>
  <si>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</si>
  <si>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</si>
  <si>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</si>
  <si>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</si>
  <si>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</si>
  <si>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</si>
  <si>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</si>
  <si>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</si>
  <si>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</si>
  <si>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</si>
  <si>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</si>
  <si>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</si>
  <si>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</si>
  <si>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</si>
  <si>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</si>
  <si>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</si>
  <si>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</si>
  <si>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</si>
  <si>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</si>
  <si>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</si>
  <si>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</si>
  <si>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</si>
  <si>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</si>
  <si>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</si>
  <si>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</si>
  <si>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</si>
  <si>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</si>
  <si>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</si>
  <si>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</si>
  <si>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</si>
  <si>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</si>
  <si>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</si>
  <si>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</si>
  <si>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</si>
  <si>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</si>
  <si>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</si>
  <si>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</si>
  <si>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</si>
  <si>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</si>
  <si>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</si>
  <si>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</si>
  <si>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</si>
  <si>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</si>
  <si>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</si>
  <si>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</si>
  <si>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</si>
  <si>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</si>
  <si>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</si>
  <si>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</si>
  <si>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</si>
  <si>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</si>
  <si>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</si>
  <si>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</si>
  <si>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</si>
  <si>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</si>
  <si>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</si>
  <si>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</si>
  <si>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</si>
  <si>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</si>
  <si>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</si>
  <si>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</si>
  <si>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</si>
  <si>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</si>
  <si>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</si>
  <si>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</si>
  <si>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</si>
  <si>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</si>
  <si>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</si>
  <si>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</si>
  <si>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</si>
  <si>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</si>
  <si>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</si>
  <si>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</si>
  <si>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</si>
  <si>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</si>
  <si>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</si>
  <si>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</si>
  <si>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</si>
  <si>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</si>
  <si>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</si>
  <si>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</si>
  <si>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</si>
  <si>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</si>
  <si>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</si>
  <si>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</si>
  <si>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</si>
  <si>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</si>
  <si>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</si>
  <si>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</si>
  <si>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</si>
  <si>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</si>
  <si>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</si>
  <si>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</si>
  <si>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</si>
  <si>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</si>
  <si>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</si>
  <si>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</si>
  <si>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</si>
  <si>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</si>
  <si>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</si>
  <si>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</si>
  <si>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</si>
  <si>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</si>
  <si>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</si>
  <si>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</si>
  <si>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</si>
  <si>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</si>
  <si>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</si>
  <si>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</si>
  <si>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</si>
  <si>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</si>
  <si>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</si>
  <si>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</si>
  <si>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</si>
  <si>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</si>
  <si>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</si>
  <si>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</si>
  <si>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</si>
  <si>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</si>
  <si>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</si>
  <si>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</si>
  <si>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</si>
  <si>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</si>
  <si>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</si>
  <si>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</si>
  <si>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</si>
  <si>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</si>
  <si>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</si>
  <si>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</si>
  <si>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</si>
  <si>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</si>
  <si>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</si>
  <si>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</si>
  <si>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</si>
  <si>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</si>
  <si>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</si>
  <si>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</si>
  <si>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</si>
  <si>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</si>
  <si>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</si>
  <si>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</si>
  <si>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</si>
  <si>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</si>
  <si>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</si>
  <si>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</si>
  <si>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</si>
  <si>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</si>
  <si>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</si>
  <si>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</si>
  <si>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</si>
  <si>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</si>
  <si>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</si>
  <si>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</si>
  <si>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</si>
  <si>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</si>
  <si>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</si>
  <si>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</si>
  <si>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</si>
  <si>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</si>
  <si>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</si>
  <si>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</si>
  <si>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</si>
  <si>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</si>
  <si>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</si>
  <si>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</si>
  <si>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</si>
  <si>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</si>
  <si>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</si>
  <si>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</si>
  <si>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</si>
  <si>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</si>
  <si>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</si>
  <si>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</si>
  <si>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</si>
  <si>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</si>
  <si>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</si>
  <si>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</si>
  <si>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</si>
  <si>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</si>
  <si>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</si>
  <si>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</si>
  <si>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</si>
  <si>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</si>
  <si>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</si>
  <si>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</si>
  <si>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</si>
  <si>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</si>
  <si>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</si>
  <si>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</si>
  <si>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</si>
  <si>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</si>
  <si>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</si>
  <si>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</si>
  <si>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</si>
  <si>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</si>
  <si>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</si>
  <si>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</si>
  <si>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</si>
  <si>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</si>
  <si>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</si>
  <si>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</si>
  <si>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</si>
  <si>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</si>
  <si>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</si>
  <si>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</si>
  <si>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</si>
  <si>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</si>
  <si>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</si>
  <si>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</si>
  <si>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</si>
  <si>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</si>
  <si>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</si>
  <si>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</si>
  <si>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</si>
  <si>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</si>
  <si>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</si>
  <si>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</si>
  <si>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</si>
  <si>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</si>
  <si>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</si>
  <si>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</si>
  <si>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</si>
  <si>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</si>
  <si>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</si>
  <si>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</si>
  <si>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</si>
  <si>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</si>
  <si>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</si>
  <si>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</si>
  <si>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</si>
  <si>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</si>
  <si>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</si>
  <si>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</si>
  <si>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</si>
  <si>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</si>
  <si>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</si>
  <si>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</si>
  <si>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</si>
  <si>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</si>
  <si>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</si>
  <si>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</si>
  <si>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</si>
  <si>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</si>
  <si>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</si>
  <si>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</si>
  <si>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</si>
  <si>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</si>
  <si>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</si>
  <si>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</si>
  <si>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</si>
  <si>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</si>
  <si>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</si>
  <si>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</si>
  <si>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</si>
  <si>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</si>
  <si>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</si>
  <si>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</si>
  <si>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</si>
  <si>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</si>
  <si>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</si>
  <si>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</si>
  <si>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</si>
  <si>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</si>
  <si>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</si>
  <si>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</si>
  <si>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</si>
  <si>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</si>
  <si>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</si>
  <si>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</si>
  <si>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</si>
  <si>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</si>
  <si>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</si>
  <si>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</si>
  <si>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</si>
  <si>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</si>
  <si>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</si>
  <si>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</si>
  <si>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</si>
  <si>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</si>
  <si>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</si>
  <si>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</si>
  <si>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</si>
  <si>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</si>
  <si>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</si>
  <si>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</si>
  <si>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</si>
  <si>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</si>
  <si>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</si>
  <si>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</si>
  <si>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</si>
  <si>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</si>
  <si>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</si>
  <si>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</si>
  <si>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</si>
  <si>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</si>
  <si>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</si>
  <si>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</si>
  <si>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</si>
  <si>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</si>
  <si>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</si>
  <si>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</si>
  <si>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</si>
  <si>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</si>
  <si>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</si>
  <si>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</si>
  <si>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</si>
  <si>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</si>
  <si>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</si>
  <si>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</si>
  <si>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</si>
  <si>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</si>
  <si>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</si>
  <si>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</si>
  <si>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</si>
  <si>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</si>
  <si>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</si>
  <si>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</si>
  <si>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</si>
  <si>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</si>
  <si>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</si>
  <si>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</si>
  <si>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</si>
  <si>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</si>
  <si>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</si>
  <si>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</si>
  <si>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</si>
  <si>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</si>
  <si>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</si>
  <si>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</si>
  <si>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</si>
  <si>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</si>
  <si>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</si>
  <si>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</si>
  <si>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</si>
  <si>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</si>
  <si>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</si>
  <si>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</si>
  <si>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</si>
  <si>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</si>
  <si>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</si>
  <si>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</si>
  <si>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</si>
  <si>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</si>
  <si>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</si>
  <si>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</si>
  <si>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</si>
  <si>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</si>
  <si>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</si>
  <si>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</si>
  <si>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</si>
  <si>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</si>
  <si>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</si>
  <si>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</si>
  <si>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</si>
  <si>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</si>
  <si>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</si>
  <si>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</si>
  <si>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</si>
  <si>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</si>
  <si>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</si>
  <si>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</si>
  <si>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</si>
  <si>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</si>
  <si>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</si>
  <si>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</si>
  <si>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</si>
  <si>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</si>
  <si>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</si>
  <si>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</si>
  <si>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</si>
  <si>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</si>
  <si>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</si>
  <si>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</si>
  <si>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</si>
  <si>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</si>
  <si>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</si>
  <si>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</si>
  <si>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</si>
  <si>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</si>
  <si>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</si>
  <si>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</si>
  <si>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</si>
  <si>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</si>
  <si>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</si>
  <si>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</si>
  <si>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</si>
  <si>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</si>
  <si>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</si>
  <si>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</si>
  <si>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</si>
  <si>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</si>
  <si>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</si>
  <si>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</si>
  <si>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</si>
  <si>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</si>
  <si>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</si>
  <si>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</si>
  <si>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</si>
  <si>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</si>
  <si>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</si>
  <si>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</si>
  <si>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</si>
  <si>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</si>
  <si>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</si>
  <si>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</si>
  <si>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</si>
  <si>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</si>
  <si>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</si>
  <si>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</si>
  <si>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</si>
  <si>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</si>
  <si>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</si>
  <si>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</si>
  <si>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</si>
  <si>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</si>
  <si>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</si>
  <si>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</si>
  <si>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</si>
  <si>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</si>
  <si>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</si>
  <si>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</si>
  <si>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</si>
  <si>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</si>
  <si>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</si>
  <si>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</si>
  <si>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</si>
  <si>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</si>
  <si>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</si>
  <si>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</si>
  <si>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</si>
  <si>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</si>
  <si>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</si>
  <si>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</si>
  <si>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</si>
  <si>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</si>
  <si>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</si>
  <si>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</si>
  <si>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</si>
  <si>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</si>
  <si>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</si>
  <si>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</si>
  <si>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</si>
  <si>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</si>
  <si>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</si>
  <si>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</si>
  <si>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</si>
  <si>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</si>
  <si>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</si>
  <si>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</si>
  <si>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</si>
  <si>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</si>
  <si>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</si>
  <si>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</si>
  <si>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</si>
  <si>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</si>
  <si>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</si>
  <si>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</si>
  <si>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</si>
  <si>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</si>
  <si>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</si>
  <si>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</si>
  <si>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</si>
  <si>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</si>
  <si>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</si>
  <si>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</si>
  <si>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</si>
  <si>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</si>
  <si>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</si>
  <si>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</si>
  <si>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</si>
  <si>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</si>
  <si>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</si>
  <si>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</si>
  <si>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</si>
  <si>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</si>
  <si>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</si>
  <si>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</si>
  <si>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</si>
  <si>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</si>
  <si>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</si>
  <si>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</si>
  <si>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</si>
  <si>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</si>
  <si>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</si>
  <si>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</si>
  <si>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</si>
  <si>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</si>
  <si>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</si>
  <si>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</si>
  <si>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</si>
  <si>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</si>
  <si>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</si>
  <si>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</si>
  <si>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</si>
  <si>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</si>
  <si>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</si>
  <si>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</si>
  <si>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</si>
  <si>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</si>
  <si>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</si>
  <si>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</si>
  <si>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</si>
  <si>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</si>
  <si>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</si>
  <si>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</si>
  <si>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</si>
  <si>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</si>
  <si>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</si>
  <si>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</si>
  <si>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</si>
  <si>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</si>
  <si>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</si>
  <si>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</si>
  <si>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</si>
  <si>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</si>
  <si>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</si>
  <si>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</si>
  <si>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</si>
  <si>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</si>
  <si>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</si>
  <si>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</si>
  <si>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</si>
  <si>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</si>
  <si>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</si>
  <si>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</si>
  <si>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</si>
  <si>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</si>
  <si>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</si>
  <si>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</si>
  <si>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</si>
  <si>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</si>
  <si>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</si>
  <si>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</si>
  <si>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</si>
  <si>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</si>
  <si>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</si>
  <si>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</si>
  <si>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</si>
  <si>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</si>
  <si>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</si>
  <si>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</si>
  <si>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</si>
  <si>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</si>
  <si>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</si>
  <si>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</si>
  <si>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</si>
  <si>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</si>
  <si>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</si>
  <si>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</si>
  <si>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</si>
  <si>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</si>
  <si>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</si>
  <si>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</si>
  <si>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</si>
  <si>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</si>
  <si>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</si>
  <si>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</si>
  <si>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</si>
  <si>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</si>
  <si>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</si>
  <si>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</si>
  <si>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</si>
  <si>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</si>
  <si>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</si>
  <si>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</si>
  <si>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</si>
  <si>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</si>
  <si>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</si>
  <si>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</si>
  <si>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</si>
  <si>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</si>
  <si>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</si>
  <si>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</si>
  <si>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</si>
  <si>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</si>
  <si>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</si>
  <si>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</si>
  <si>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</si>
  <si>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</si>
  <si>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</si>
  <si>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</si>
  <si>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</si>
  <si>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</si>
  <si>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</si>
  <si>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</si>
  <si>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</si>
  <si>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</si>
  <si>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</si>
  <si>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</si>
  <si>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</si>
  <si>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</si>
  <si>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</si>
  <si>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</si>
  <si>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</si>
  <si>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</si>
  <si>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</si>
  <si>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</si>
  <si>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</si>
  <si>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</si>
  <si>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</si>
  <si>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</si>
  <si>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</si>
  <si>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</si>
  <si>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</si>
  <si>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</si>
  <si>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</si>
  <si>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</si>
  <si>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</si>
  <si>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</si>
  <si>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</si>
  <si>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</si>
  <si>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</si>
  <si>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</si>
  <si>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</si>
  <si>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</si>
  <si>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</si>
  <si>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</si>
  <si>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</si>
  <si>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</si>
  <si>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</si>
  <si>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</si>
  <si>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</si>
  <si>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</si>
  <si>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</si>
  <si>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</si>
  <si>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</si>
  <si>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</si>
  <si>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</si>
  <si>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</si>
  <si>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</si>
  <si>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</si>
  <si>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</si>
  <si>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</si>
  <si>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</si>
  <si>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</si>
  <si>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</si>
  <si>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</si>
  <si>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</si>
  <si>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</si>
  <si>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</si>
  <si>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</si>
  <si>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</si>
  <si>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</si>
  <si>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</si>
  <si>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</si>
  <si>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</si>
  <si>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</si>
  <si>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</si>
  <si>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</si>
  <si>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</si>
  <si>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</si>
  <si>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</si>
  <si>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</si>
  <si>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</si>
  <si>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</si>
  <si>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</si>
  <si>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</si>
  <si>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</si>
  <si>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</si>
  <si>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</si>
  <si>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</si>
  <si>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</si>
  <si>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</si>
  <si>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</si>
  <si>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</si>
  <si>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</si>
  <si>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</si>
  <si>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</si>
  <si>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</si>
  <si>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</si>
  <si>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</si>
  <si>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</si>
  <si>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</si>
  <si>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</si>
  <si>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</si>
  <si>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</si>
  <si>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</si>
  <si>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</si>
  <si>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</si>
  <si>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</si>
  <si>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</si>
  <si>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</si>
  <si>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</si>
  <si>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</si>
  <si>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</si>
  <si>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</si>
  <si>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</si>
  <si>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</si>
  <si>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</si>
  <si>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</si>
  <si>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</si>
  <si>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</si>
  <si>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</si>
  <si>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</si>
  <si>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</si>
  <si>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</si>
  <si>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</si>
  <si>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</si>
  <si>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</si>
  <si>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</si>
  <si>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</si>
  <si>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</si>
  <si>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</si>
  <si>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</si>
  <si>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</si>
  <si>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</si>
  <si>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</si>
  <si>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</si>
  <si>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</si>
  <si>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</si>
  <si>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</si>
  <si>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</si>
  <si>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</si>
  <si>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</si>
  <si>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</si>
  <si>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</si>
  <si>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</si>
  <si>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</si>
  <si>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</si>
  <si>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</si>
  <si>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</si>
  <si>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</si>
  <si>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</si>
  <si>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</si>
  <si>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</si>
  <si>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</si>
  <si>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</si>
  <si>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</si>
  <si>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</si>
  <si>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</si>
  <si>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</si>
  <si>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</si>
  <si>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</si>
  <si>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</si>
  <si>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</si>
  <si>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</si>
  <si>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</si>
  <si>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</si>
  <si>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</si>
  <si>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</si>
  <si>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</si>
  <si>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</si>
  <si>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</si>
  <si>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</si>
  <si>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</si>
  <si>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</si>
  <si>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</si>
  <si>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</si>
  <si>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</si>
  <si>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</si>
  <si>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</si>
  <si>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</si>
  <si>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</si>
  <si>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</si>
  <si>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</si>
  <si>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</si>
  <si>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</si>
  <si>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</si>
  <si>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</si>
  <si>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</si>
  <si>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</si>
  <si>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</si>
  <si>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</si>
  <si>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</si>
  <si>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</si>
  <si>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</si>
  <si>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</si>
  <si>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</si>
  <si>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</si>
  <si>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</si>
  <si>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</si>
  <si>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</si>
  <si>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</si>
  <si>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</si>
  <si>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</si>
  <si>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</si>
  <si>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</si>
  <si>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</si>
  <si>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</si>
  <si>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</si>
  <si>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</si>
  <si>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</si>
  <si>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</si>
  <si>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</si>
  <si>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</si>
  <si>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</si>
  <si>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</si>
  <si>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</si>
  <si>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</si>
  <si>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</si>
  <si>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</si>
  <si>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</si>
  <si>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</si>
  <si>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</si>
  <si>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</si>
  <si>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</si>
  <si>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</si>
  <si>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</si>
  <si>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</si>
  <si>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</si>
  <si>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</si>
  <si>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</si>
  <si>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</si>
  <si>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</si>
  <si>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</si>
  <si>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</si>
  <si>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</si>
  <si>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</si>
  <si>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</si>
  <si>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</si>
  <si>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</si>
  <si>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</si>
  <si>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</si>
  <si>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</si>
  <si>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</si>
  <si>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</si>
  <si>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</si>
  <si>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</si>
  <si>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</si>
  <si>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</si>
  <si>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</si>
  <si>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</si>
  <si>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</si>
  <si>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</si>
  <si>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</si>
  <si>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</si>
  <si>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</si>
  <si>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</si>
  <si>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</si>
  <si>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</si>
  <si>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</si>
  <si>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</si>
  <si>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</si>
  <si>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</si>
  <si>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</si>
  <si>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</si>
  <si>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</si>
  <si>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</si>
  <si>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</si>
  <si>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</si>
  <si>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</si>
  <si>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</si>
  <si>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</si>
  <si>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</si>
  <si>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</si>
  <si>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</si>
  <si>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</si>
  <si>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</si>
  <si>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</si>
  <si>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</si>
  <si>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</si>
  <si>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</si>
  <si>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</si>
  <si>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</si>
  <si>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</si>
  <si>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</si>
  <si>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</si>
  <si>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</si>
  <si>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</si>
  <si>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</si>
  <si>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</si>
  <si>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</si>
  <si>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</si>
  <si>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</si>
  <si>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</si>
  <si>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</si>
  <si>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</si>
  <si>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</si>
  <si>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</si>
  <si>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</si>
  <si>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</si>
  <si>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</si>
  <si>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</si>
  <si>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</si>
  <si>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</si>
  <si>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</si>
  <si>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</si>
  <si>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</si>
  <si>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</si>
  <si>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</si>
  <si>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</si>
  <si>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</si>
  <si>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</si>
  <si>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</si>
  <si>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</si>
  <si>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</si>
  <si>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</si>
  <si>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</si>
  <si>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</si>
  <si>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</si>
  <si>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</si>
  <si>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</si>
  <si>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</si>
  <si>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</si>
  <si>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</si>
  <si>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</si>
  <si>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</si>
  <si>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</si>
  <si>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</si>
  <si>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</si>
  <si>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</si>
  <si>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</si>
  <si>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</si>
  <si>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</si>
  <si>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</si>
  <si>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</si>
  <si>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</si>
  <si>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</si>
  <si>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</si>
  <si>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</si>
  <si>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</si>
  <si>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</si>
  <si>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</si>
  <si>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</si>
  <si>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</si>
  <si>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</si>
  <si>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</si>
  <si>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</si>
  <si>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</si>
  <si>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</si>
  <si>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</si>
  <si>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</si>
  <si>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</si>
  <si>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</si>
  <si>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</si>
  <si>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</si>
  <si>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</si>
  <si>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</si>
  <si>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</si>
  <si>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</si>
  <si>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</si>
  <si>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</si>
  <si>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</si>
  <si>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</si>
  <si>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</si>
  <si>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</si>
  <si>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</si>
  <si>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</si>
  <si>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</si>
  <si>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</si>
  <si>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</si>
  <si>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</si>
  <si>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</si>
  <si>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</si>
  <si>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</si>
  <si>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</si>
  <si>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</si>
  <si>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</si>
  <si>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</si>
  <si>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</si>
  <si>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</si>
  <si>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</si>
  <si>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</si>
  <si>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</si>
  <si>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</si>
  <si>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</si>
  <si>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</si>
  <si>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</si>
  <si>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</si>
  <si>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</si>
  <si>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</si>
  <si>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</si>
  <si>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</si>
  <si>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</si>
  <si>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</si>
  <si>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</si>
  <si>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</si>
  <si>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</si>
  <si>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</si>
  <si>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</si>
  <si>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</si>
  <si>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</si>
  <si>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</si>
  <si>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</si>
  <si>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</si>
  <si>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</si>
  <si>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</si>
  <si>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</si>
  <si>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</si>
  <si>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</si>
  <si>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</si>
  <si>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</si>
  <si>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</si>
  <si>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</si>
  <si>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</si>
  <si>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</si>
  <si>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</si>
  <si>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</si>
  <si>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</si>
  <si>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</si>
  <si>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</si>
  <si>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</si>
  <si>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</si>
  <si>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</si>
  <si>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</si>
  <si>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</si>
  <si>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</si>
  <si>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</si>
  <si>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</si>
  <si>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</si>
  <si>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</si>
  <si>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</si>
  <si>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</si>
  <si>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</si>
  <si>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</si>
  <si>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</si>
  <si>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</si>
  <si>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</si>
  <si>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</si>
  <si>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</si>
  <si>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</si>
  <si>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</si>
  <si>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</si>
  <si>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</si>
  <si>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</si>
  <si>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</si>
  <si>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</si>
  <si>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</si>
  <si>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</si>
  <si>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</si>
  <si>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</si>
  <si>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</si>
  <si>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</si>
  <si>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</si>
  <si>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</si>
  <si>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</si>
  <si>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</si>
  <si>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</si>
  <si>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</si>
  <si>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</si>
  <si>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</si>
  <si>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</si>
  <si>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</si>
  <si>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</si>
  <si>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</si>
  <si>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</si>
  <si>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</si>
  <si>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</si>
  <si>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</si>
  <si>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</si>
  <si>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</si>
  <si>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</si>
  <si>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</si>
  <si>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</si>
  <si>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</si>
  <si>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</si>
  <si>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</si>
  <si>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</si>
  <si>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</si>
  <si>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</si>
  <si>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</si>
  <si>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</si>
  <si>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</si>
  <si>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</si>
  <si>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</si>
  <si>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</si>
  <si>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</si>
  <si>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</si>
  <si>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</si>
  <si>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</si>
  <si>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</si>
  <si>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</si>
  <si>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</si>
  <si>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</si>
  <si>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</si>
  <si>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</si>
  <si>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</si>
  <si>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</si>
  <si>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</si>
  <si>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</si>
  <si>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</si>
  <si>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</si>
  <si>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</si>
  <si>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</si>
  <si>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</si>
  <si>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</si>
  <si>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</si>
  <si>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</si>
  <si>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</si>
  <si>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</si>
  <si>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</si>
  <si>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</si>
  <si>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</si>
  <si>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</si>
  <si>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</si>
  <si>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</si>
  <si>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</si>
  <si>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</si>
  <si>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</si>
  <si>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</si>
  <si>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</si>
  <si>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</si>
  <si>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</si>
  <si>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</si>
  <si>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</si>
  <si>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</si>
  <si>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</si>
  <si>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</si>
  <si>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</si>
  <si>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</si>
  <si>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</si>
  <si>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</si>
  <si>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</si>
  <si>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</si>
  <si>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</si>
  <si>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</si>
  <si>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</si>
  <si>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</si>
  <si>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</si>
  <si>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</si>
  <si>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</si>
  <si>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</si>
  <si>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</si>
  <si>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</si>
  <si>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</si>
  <si>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</si>
  <si>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</si>
  <si>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</si>
  <si>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</si>
  <si>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</si>
  <si>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</si>
  <si>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</si>
  <si>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</si>
  <si>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</si>
  <si>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</si>
  <si>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</si>
  <si>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</si>
  <si>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</si>
  <si>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</si>
  <si>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</si>
  <si>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</si>
  <si>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</si>
  <si>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</si>
  <si>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</si>
  <si>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</si>
  <si>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</si>
  <si>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</si>
  <si>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</si>
  <si>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</si>
  <si>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</si>
  <si>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</si>
  <si>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</si>
  <si>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</si>
  <si>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</si>
  <si>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</si>
  <si>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</si>
  <si>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</si>
  <si>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</si>
  <si>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</si>
  <si>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</si>
  <si>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</si>
  <si>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</si>
  <si>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</si>
  <si>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</si>
  <si>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</si>
  <si>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</si>
  <si>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</si>
  <si>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</si>
  <si>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</si>
  <si>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</si>
  <si>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</si>
  <si>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</si>
  <si>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</si>
  <si>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</si>
  <si>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</si>
  <si>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</si>
  <si>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</si>
  <si>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</si>
  <si>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</si>
  <si>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</si>
  <si>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</si>
  <si>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</si>
  <si>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</si>
  <si>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</si>
  <si>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</si>
  <si>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</si>
  <si>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</si>
  <si>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</si>
  <si>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</si>
  <si>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</si>
  <si>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</si>
  <si>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</si>
  <si>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</si>
  <si>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</si>
  <si>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</si>
  <si>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</si>
  <si>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</si>
  <si>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</si>
  <si>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</si>
  <si>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</si>
  <si>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</si>
  <si>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</si>
  <si>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</si>
  <si>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</si>
  <si>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</si>
  <si>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</si>
  <si>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</si>
  <si>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</si>
  <si>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</si>
  <si>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</si>
  <si>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</si>
  <si>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</si>
  <si>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</si>
  <si>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</si>
  <si>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</si>
  <si>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</si>
  <si>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</si>
  <si>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</si>
  <si>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</si>
  <si>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</si>
  <si>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</si>
  <si>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</si>
  <si>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</si>
  <si>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</si>
  <si>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</si>
  <si>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</si>
  <si>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</si>
  <si>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</si>
  <si>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</si>
  <si>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</si>
  <si>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</si>
  <si>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</si>
  <si>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</si>
  <si>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</si>
  <si>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</si>
  <si>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</si>
  <si>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</si>
  <si>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</si>
  <si>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</si>
  <si>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</si>
  <si>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</si>
  <si>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</si>
  <si>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</si>
  <si>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</si>
  <si>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</si>
  <si>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</si>
  <si>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</si>
  <si>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</si>
  <si>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</si>
  <si>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</si>
  <si>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</si>
  <si>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</si>
  <si>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</si>
  <si>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</si>
  <si>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</si>
  <si>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</si>
  <si>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</si>
  <si>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</si>
  <si>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</si>
  <si>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</si>
  <si>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</si>
  <si>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</si>
  <si>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</si>
  <si>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</si>
  <si>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</si>
  <si>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</si>
  <si>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</si>
  <si>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</si>
  <si>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</si>
  <si>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</si>
  <si>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</si>
  <si>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</si>
  <si>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</si>
  <si>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</si>
  <si>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</si>
  <si>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</si>
  <si>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</si>
  <si>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</si>
  <si>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</si>
  <si>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</si>
  <si>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</si>
  <si>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</si>
  <si>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</si>
  <si>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</si>
  <si>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</si>
  <si>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</si>
  <si>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</si>
  <si>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</si>
  <si>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</si>
  <si>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</si>
  <si>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</si>
  <si>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</si>
  <si>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</si>
  <si>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</si>
  <si>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</si>
  <si>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</si>
  <si>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</si>
  <si>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</si>
  <si>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</si>
  <si>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</si>
  <si>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</si>
  <si>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</si>
  <si>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</si>
  <si>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</si>
  <si>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</si>
  <si>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</si>
  <si>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</si>
  <si>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</si>
  <si>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</si>
  <si>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</si>
  <si>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</si>
  <si>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</si>
  <si>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</si>
  <si>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</si>
  <si>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</si>
  <si>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</si>
  <si>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</si>
  <si>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</si>
  <si>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</si>
  <si>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</si>
  <si>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</si>
  <si>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</si>
  <si>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</si>
  <si>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</si>
  <si>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</si>
  <si>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</si>
  <si>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</si>
  <si>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</si>
  <si>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</si>
  <si>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</si>
  <si>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</si>
  <si>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</si>
  <si>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</si>
  <si>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</si>
  <si>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</si>
  <si>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</si>
  <si>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</si>
  <si>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</si>
  <si>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</si>
  <si>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</si>
  <si>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</si>
  <si>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</si>
  <si>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</si>
  <si>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</si>
  <si>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</si>
  <si>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</si>
  <si>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</si>
  <si>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</si>
  <si>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</si>
  <si>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</si>
  <si>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</si>
  <si>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</si>
  <si>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</si>
  <si>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</si>
  <si>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</si>
  <si>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</si>
  <si>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</si>
  <si>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</si>
  <si>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</si>
  <si>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</si>
  <si>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</si>
  <si>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</si>
  <si>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</si>
  <si>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</si>
  <si>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</si>
  <si>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</si>
  <si>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</si>
  <si>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</si>
  <si>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</si>
  <si>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</si>
  <si>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</si>
  <si>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</si>
  <si>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</si>
  <si>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</si>
  <si>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</si>
  <si>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</si>
  <si>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</si>
  <si>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</si>
  <si>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</si>
  <si>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</si>
  <si>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</si>
  <si>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</si>
  <si>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</si>
  <si>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</si>
  <si>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</si>
  <si>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</si>
  <si>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</si>
  <si>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</si>
  <si>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</si>
  <si>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</si>
  <si>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</si>
  <si>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</si>
  <si>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</si>
  <si>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</si>
  <si>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</si>
  <si>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</si>
  <si>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</si>
  <si>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</si>
  <si>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</si>
  <si>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</si>
  <si>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</si>
  <si>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</si>
  <si>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</si>
  <si>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</si>
  <si>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</si>
  <si>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</si>
  <si>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</si>
  <si>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</si>
  <si>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</si>
  <si>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</si>
  <si>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</si>
  <si>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</si>
  <si>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</si>
  <si>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</si>
  <si>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</si>
  <si>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</si>
  <si>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</si>
  <si>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</si>
  <si>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</si>
  <si>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</si>
  <si>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</si>
  <si>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</si>
  <si>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</si>
  <si>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</si>
  <si>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</si>
  <si>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</si>
  <si>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</si>
  <si>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</si>
  <si>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</si>
  <si>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</si>
  <si>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</si>
  <si>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</si>
  <si>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</si>
  <si>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</si>
  <si>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</si>
  <si>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</si>
  <si>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</si>
  <si>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</si>
  <si>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</si>
  <si>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</si>
  <si>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</si>
  <si>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</si>
  <si>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</si>
  <si>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</si>
  <si>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</si>
  <si>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</si>
  <si>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</si>
  <si>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</si>
  <si>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</si>
  <si>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</si>
  <si>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</si>
  <si>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</si>
  <si>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</si>
  <si>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</si>
  <si>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</si>
  <si>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</si>
  <si>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</si>
  <si>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</si>
  <si>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</si>
  <si>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</si>
  <si>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</si>
  <si>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</si>
  <si>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</si>
  <si>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</si>
  <si>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</si>
  <si>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</si>
  <si>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</si>
  <si>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</si>
  <si>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</si>
  <si>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</si>
  <si>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</si>
  <si>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</si>
  <si>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</si>
  <si>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</si>
  <si>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</si>
  <si>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</si>
  <si>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</si>
  <si>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</si>
  <si>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</si>
  <si>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</si>
  <si>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</si>
  <si>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</si>
  <si>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</si>
  <si>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</si>
  <si>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</si>
  <si>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</si>
  <si>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</si>
  <si>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</si>
  <si>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</si>
  <si>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</si>
  <si>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</si>
  <si>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</si>
  <si>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</si>
  <si>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</si>
  <si>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</si>
  <si>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</si>
  <si>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</si>
  <si>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</si>
  <si>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</si>
  <si>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</si>
  <si>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</si>
  <si>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</si>
  <si>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</si>
  <si>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</si>
  <si>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</si>
  <si>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</si>
  <si>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</si>
  <si>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</si>
  <si>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</si>
  <si>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</si>
  <si>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</si>
  <si>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</si>
  <si>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</si>
  <si>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</si>
  <si>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</si>
  <si>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</si>
  <si>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</si>
  <si>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</si>
  <si>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</si>
  <si>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</si>
  <si>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</si>
  <si>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</si>
  <si>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</si>
  <si>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</si>
  <si>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</si>
  <si>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</si>
  <si>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</si>
  <si>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</si>
  <si>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</si>
  <si>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</si>
  <si>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</si>
  <si>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</si>
  <si>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</si>
  <si>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</si>
  <si>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</si>
  <si>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</si>
  <si>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</si>
  <si>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</si>
  <si>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</si>
  <si>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</si>
  <si>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</si>
  <si>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</si>
  <si>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</si>
  <si>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</si>
  <si>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</si>
  <si>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</si>
  <si>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</si>
  <si>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</si>
  <si>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</si>
  <si>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</si>
  <si>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</si>
  <si>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</si>
  <si>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</si>
  <si>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</si>
  <si>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</si>
  <si>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</si>
  <si>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</si>
  <si>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</si>
  <si>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</si>
  <si>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</si>
  <si>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</si>
  <si>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</si>
  <si>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</si>
  <si>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</si>
  <si>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</si>
  <si>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</si>
  <si>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</si>
  <si>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</si>
  <si>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</si>
  <si>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</si>
  <si>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</si>
  <si>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</si>
  <si>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</si>
  <si>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</si>
  <si>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</si>
  <si>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</si>
  <si>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</si>
  <si>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</si>
  <si>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</si>
  <si>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</si>
  <si>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</si>
  <si>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</si>
  <si>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</si>
  <si>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</si>
  <si>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</si>
  <si>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</si>
  <si>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</si>
  <si>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</si>
  <si>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</si>
  <si>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</si>
  <si>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</si>
  <si>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</si>
  <si>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</si>
  <si>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</si>
  <si>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</si>
  <si>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</si>
  <si>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</si>
  <si>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</si>
  <si>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</si>
  <si>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</si>
  <si>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</si>
  <si>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</si>
  <si>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</si>
  <si>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</si>
  <si>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</si>
  <si>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</si>
  <si>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</si>
  <si>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</si>
  <si>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</si>
  <si>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</si>
  <si>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</si>
  <si>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</si>
  <si>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</si>
  <si>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</si>
  <si>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</si>
  <si>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</si>
  <si>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</si>
  <si>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</si>
  <si>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</si>
  <si>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</si>
  <si>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</si>
  <si>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</si>
  <si>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</si>
  <si>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</si>
  <si>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</si>
  <si>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</si>
  <si>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</si>
  <si>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</si>
  <si>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</si>
  <si>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</si>
  <si>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</si>
  <si>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</si>
  <si>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</si>
  <si>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</si>
  <si>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</si>
  <si>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</si>
  <si>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</si>
  <si>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</si>
  <si>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</si>
  <si>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</si>
  <si>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</si>
  <si>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</si>
  <si>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</si>
  <si>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</si>
  <si>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</si>
  <si>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</si>
  <si>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</si>
  <si>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</si>
  <si>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</si>
  <si>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</si>
  <si>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</si>
  <si>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</si>
  <si>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</si>
  <si>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</si>
  <si>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</si>
  <si>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</si>
  <si>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</si>
  <si>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</si>
  <si>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</si>
  <si>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</si>
  <si>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</si>
  <si>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</si>
  <si>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</si>
  <si>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</si>
  <si>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</si>
  <si>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</si>
  <si>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</si>
  <si>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</si>
  <si>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</si>
  <si>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</si>
  <si>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</si>
  <si>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</si>
  <si>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</si>
  <si>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</si>
  <si>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</si>
  <si>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</si>
  <si>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</si>
  <si>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</si>
  <si>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</si>
  <si>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</si>
  <si>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</si>
  <si>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</si>
  <si>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</si>
  <si>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</si>
  <si>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</si>
  <si>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</si>
  <si>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</si>
  <si>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</si>
  <si>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</si>
  <si>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</si>
  <si>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</si>
  <si>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</si>
  <si>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</si>
  <si>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</si>
  <si>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</si>
  <si>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</si>
  <si>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</si>
  <si>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</si>
  <si>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</si>
  <si>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</si>
  <si>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</si>
  <si>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</si>
  <si>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</si>
  <si>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</si>
  <si>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</si>
  <si>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</si>
  <si>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</si>
  <si>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</si>
  <si>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</si>
  <si>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</si>
  <si>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</si>
  <si>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</si>
  <si>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</si>
  <si>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</si>
  <si>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</si>
  <si>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</si>
  <si>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</si>
  <si>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</si>
  <si>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</si>
  <si>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</si>
  <si>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</si>
  <si>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</si>
  <si>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</si>
  <si>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</si>
  <si>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</si>
  <si>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</si>
  <si>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</si>
  <si>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</si>
  <si>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</si>
  <si>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</si>
  <si>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</si>
  <si>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</si>
  <si>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</si>
  <si>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</si>
  <si>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</si>
  <si>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</si>
  <si>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</si>
  <si>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</si>
  <si>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</si>
  <si>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</si>
  <si>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</si>
  <si>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</si>
  <si>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</si>
  <si>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</si>
  <si>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</si>
  <si>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</si>
  <si>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</si>
  <si>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</si>
  <si>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</si>
  <si>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</si>
  <si>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</si>
  <si>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</si>
  <si>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</si>
  <si>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</si>
  <si>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</si>
  <si>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</si>
  <si>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</si>
  <si>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</si>
  <si>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</si>
  <si>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</si>
  <si>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</si>
  <si>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</si>
  <si>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</si>
  <si>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</si>
  <si>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</si>
  <si>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</si>
  <si>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</si>
  <si>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</si>
  <si>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</si>
  <si>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</si>
  <si>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</si>
  <si>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</si>
  <si>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</si>
  <si>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</si>
  <si>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</si>
  <si>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</si>
  <si>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</si>
  <si>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</si>
  <si>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</si>
  <si>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</si>
  <si>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</si>
  <si>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</si>
  <si>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</si>
  <si>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</si>
  <si>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</si>
  <si>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</si>
  <si>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</si>
  <si>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</si>
  <si>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</si>
  <si>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</si>
  <si>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</si>
  <si>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</si>
  <si>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</si>
  <si>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</si>
  <si>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</si>
  <si>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</si>
  <si>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</si>
  <si>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</si>
  <si>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</si>
  <si>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</si>
  <si>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</si>
  <si>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</si>
  <si>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</si>
  <si>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</si>
  <si>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</si>
  <si>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</si>
  <si>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</si>
  <si>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</si>
  <si>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</si>
  <si>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</si>
  <si>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</si>
  <si>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</si>
  <si>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</si>
  <si>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</si>
  <si>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</si>
  <si>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</si>
  <si>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</si>
  <si>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</si>
  <si>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</si>
  <si>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</si>
  <si>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</si>
  <si>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</si>
  <si>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</si>
  <si>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</si>
  <si>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</si>
  <si>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</si>
  <si>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</si>
  <si>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</si>
  <si>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</si>
  <si>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</si>
  <si>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</si>
  <si>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</si>
  <si>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</si>
  <si>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</si>
  <si>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</si>
  <si>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</si>
  <si>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</si>
  <si>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</si>
  <si>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</si>
  <si>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</si>
  <si>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</si>
  <si>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</si>
  <si>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</si>
  <si>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</si>
  <si>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</si>
  <si>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</si>
  <si>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</si>
  <si>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</si>
  <si>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</si>
  <si>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</si>
  <si>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</si>
  <si>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</si>
  <si>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</si>
  <si>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</si>
  <si>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</si>
  <si>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</si>
  <si>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</si>
  <si>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</si>
  <si>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</si>
  <si>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</si>
  <si>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</si>
  <si>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</si>
  <si>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</si>
  <si>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</si>
  <si>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</si>
  <si>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</si>
  <si>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</si>
  <si>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</si>
  <si>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</si>
  <si>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</si>
  <si>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</si>
  <si>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</si>
  <si>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</si>
  <si>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</si>
  <si>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</si>
  <si>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</si>
  <si>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</si>
  <si>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</si>
  <si>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</si>
  <si>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</si>
  <si>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</si>
  <si>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</si>
  <si>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</si>
  <si>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</si>
  <si>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</si>
  <si>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</si>
  <si>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</si>
  <si>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</si>
  <si>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</si>
  <si>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</si>
  <si>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</si>
  <si>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</si>
  <si>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</si>
  <si>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</si>
  <si>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</si>
  <si>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</si>
  <si>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</si>
  <si>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</si>
  <si>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</si>
  <si>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</si>
  <si>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</si>
  <si>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</si>
  <si>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</si>
  <si>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</si>
  <si>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</si>
  <si>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</si>
  <si>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</si>
  <si>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</si>
  <si>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</si>
  <si>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</si>
  <si>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</si>
  <si>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</si>
  <si>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</si>
  <si>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</si>
  <si>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</si>
  <si>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</si>
  <si>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</si>
  <si>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</si>
  <si>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</si>
  <si>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</si>
  <si>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</si>
  <si>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</si>
  <si>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</si>
  <si>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</si>
  <si>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</si>
  <si>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</si>
  <si>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</si>
  <si>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</si>
  <si>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</si>
  <si>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</si>
  <si>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</si>
  <si>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</si>
  <si>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</si>
  <si>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</si>
  <si>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</si>
  <si>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</si>
  <si>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</si>
  <si>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</si>
  <si>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</si>
  <si>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</si>
  <si>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</si>
  <si>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</si>
  <si>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</si>
  <si>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</si>
  <si>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</si>
  <si>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</si>
  <si>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</si>
  <si>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</si>
  <si>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</si>
  <si>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</si>
  <si>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</si>
  <si>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</si>
  <si>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</si>
  <si>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</si>
  <si>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</si>
  <si>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</si>
  <si>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</si>
  <si>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</si>
  <si>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</si>
  <si>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</si>
  <si>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</si>
  <si>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</si>
  <si>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</si>
  <si>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</si>
  <si>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</si>
  <si>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</si>
  <si>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</si>
  <si>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</si>
  <si>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</si>
  <si>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</si>
  <si>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</si>
  <si>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</si>
  <si>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</si>
  <si>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</si>
  <si>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</si>
  <si>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</si>
  <si>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</si>
  <si>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</si>
  <si>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</si>
  <si>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</si>
  <si>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</si>
  <si>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</si>
  <si>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</si>
  <si>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</si>
  <si>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</si>
  <si>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</si>
  <si>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</si>
  <si>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</si>
  <si>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</si>
  <si>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</si>
  <si>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</si>
  <si>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</si>
  <si>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</si>
  <si>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</si>
  <si>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</si>
  <si>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</si>
  <si>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</si>
  <si>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</si>
  <si>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</si>
  <si>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</si>
  <si>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</si>
  <si>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</si>
  <si>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</si>
  <si>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</si>
  <si>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</si>
  <si>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</si>
  <si>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</si>
  <si>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</si>
  <si>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</si>
  <si>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</si>
  <si>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</si>
  <si>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</si>
  <si>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</si>
  <si>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</si>
  <si>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</si>
  <si>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</si>
  <si>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</si>
  <si>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</si>
  <si>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</si>
  <si>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</si>
  <si>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</si>
  <si>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</si>
  <si>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</si>
  <si>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</si>
  <si>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</si>
  <si>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</si>
  <si>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</si>
  <si>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</si>
  <si>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</si>
  <si>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</si>
  <si>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</si>
  <si>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</si>
  <si>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</si>
  <si>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</si>
  <si>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</si>
  <si>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</si>
  <si>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</si>
  <si>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</si>
  <si>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</si>
  <si>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</si>
  <si>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</si>
  <si>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</si>
  <si>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</si>
  <si>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</si>
  <si>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</si>
  <si>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</si>
  <si>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</si>
  <si>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</si>
  <si>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</si>
  <si>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</si>
  <si>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</si>
  <si>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</si>
  <si>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</si>
  <si>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</si>
  <si>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</si>
  <si>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</si>
  <si>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</si>
  <si>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</si>
  <si>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</si>
  <si>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</si>
  <si>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</si>
  <si>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</si>
  <si>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</si>
  <si>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</si>
  <si>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</si>
  <si>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</si>
  <si>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</si>
  <si>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</si>
  <si>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</si>
  <si>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</si>
  <si>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</si>
  <si>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</si>
  <si>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</si>
  <si>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</si>
  <si>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</si>
  <si>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</si>
  <si>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</si>
  <si>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</si>
  <si>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</si>
  <si>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</si>
  <si>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</si>
  <si>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</si>
  <si>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</si>
  <si>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</si>
  <si>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</si>
  <si>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</si>
  <si>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</si>
  <si>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</si>
  <si>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</si>
  <si>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</si>
  <si>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</si>
  <si>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</si>
  <si>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</si>
  <si>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</si>
  <si>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</si>
  <si>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</si>
  <si>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</si>
  <si>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</si>
  <si>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</si>
  <si>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</si>
  <si>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</si>
  <si>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</si>
  <si>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</si>
  <si>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</si>
  <si>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</si>
  <si>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</si>
  <si>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</si>
  <si>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</si>
  <si>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</si>
  <si>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</si>
  <si>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</si>
  <si>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</si>
  <si>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</si>
  <si>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</si>
  <si>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</si>
  <si>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</si>
  <si>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</si>
  <si>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</si>
  <si>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</si>
  <si>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</si>
  <si>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</si>
  <si>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</si>
  <si>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</si>
  <si>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</si>
  <si>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</si>
  <si>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</si>
  <si>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</si>
  <si>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</si>
  <si>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</si>
  <si>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</si>
  <si>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</si>
  <si>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</si>
  <si>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</si>
  <si>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</si>
  <si>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</si>
  <si>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</si>
  <si>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</si>
  <si>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</si>
  <si>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</si>
  <si>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</si>
  <si>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</si>
  <si>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</si>
  <si>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</si>
  <si>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</si>
  <si>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</si>
  <si>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</si>
  <si>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</si>
  <si>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</si>
  <si>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</si>
  <si>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</si>
  <si>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</si>
  <si>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</si>
  <si>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</si>
  <si>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</si>
  <si>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</si>
  <si>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</si>
  <si>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</si>
  <si>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</si>
  <si>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</si>
  <si>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</si>
  <si>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</si>
  <si>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</si>
  <si>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</si>
  <si>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</si>
  <si>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</si>
  <si>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</si>
  <si>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</si>
  <si>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</si>
  <si>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</si>
  <si>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</si>
  <si>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</si>
  <si>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</si>
  <si>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</si>
  <si>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</si>
  <si>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</si>
  <si>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</si>
  <si>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</si>
  <si>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</si>
  <si>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</si>
  <si>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</si>
  <si>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</si>
  <si>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</si>
  <si>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</si>
  <si>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</si>
  <si>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</si>
  <si>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</si>
  <si>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</si>
  <si>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</si>
  <si>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</si>
  <si>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</si>
  <si>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</si>
  <si>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</si>
  <si>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</si>
  <si>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</si>
  <si>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</si>
  <si>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</si>
  <si>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</si>
  <si>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</si>
  <si>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</si>
  <si>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</si>
  <si>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</si>
  <si>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</si>
  <si>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</si>
  <si>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</si>
  <si>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</si>
  <si>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</si>
  <si>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</si>
  <si>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</si>
  <si>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</si>
  <si>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</si>
  <si>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</si>
  <si>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</si>
  <si>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</si>
  <si>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</si>
  <si>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</si>
  <si>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</si>
  <si>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</si>
  <si>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</si>
  <si>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</si>
  <si>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</si>
  <si>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</si>
  <si>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</si>
  <si>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</si>
  <si>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</si>
  <si>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</si>
  <si>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</si>
  <si>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</si>
  <si>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</si>
  <si>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</si>
  <si>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</si>
  <si>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</si>
  <si>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</si>
  <si>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</si>
  <si>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</si>
  <si>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</si>
  <si>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</si>
  <si>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</si>
  <si>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</si>
  <si>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</si>
  <si>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</si>
  <si>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</si>
  <si>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</si>
  <si>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</si>
  <si>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</si>
  <si>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</si>
  <si>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</si>
  <si>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</si>
  <si>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</si>
  <si>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</si>
  <si>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</si>
  <si>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</si>
  <si>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</si>
  <si>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</si>
  <si>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</si>
  <si>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</si>
  <si>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</si>
  <si>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</si>
  <si>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</si>
  <si>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</si>
  <si>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</si>
  <si>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</si>
  <si>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</si>
  <si>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</si>
  <si>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</si>
  <si>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</si>
  <si>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</si>
  <si>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</si>
  <si>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</si>
  <si>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</si>
  <si>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</si>
  <si>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</si>
  <si>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</si>
  <si>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</si>
  <si>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</si>
  <si>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</si>
  <si>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</si>
  <si>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</si>
  <si>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</si>
  <si>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</si>
  <si>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</si>
  <si>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</si>
  <si>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</si>
  <si>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</si>
  <si>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</si>
  <si>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</si>
  <si>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</si>
  <si>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</si>
  <si>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</si>
  <si>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</si>
  <si>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</si>
  <si>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</si>
  <si>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</si>
  <si>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</si>
  <si>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</si>
  <si>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</si>
  <si>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</si>
  <si>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</si>
  <si>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</si>
  <si>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</si>
  <si>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</si>
  <si>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</si>
  <si>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</si>
  <si>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</si>
  <si>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</si>
  <si>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</si>
  <si>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</si>
  <si>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</si>
  <si>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</si>
  <si>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</si>
  <si>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</si>
  <si>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</si>
  <si>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</si>
  <si>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</si>
  <si>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</si>
  <si>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</si>
  <si>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</si>
  <si>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</si>
  <si>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</si>
  <si>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</si>
  <si>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</si>
  <si>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</si>
  <si>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</si>
  <si>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</si>
  <si>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</si>
  <si>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</si>
  <si>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</si>
  <si>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</si>
  <si>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</si>
  <si>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</si>
  <si>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</si>
  <si>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</si>
  <si>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</si>
  <si>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</si>
  <si>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</si>
  <si>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</si>
  <si>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</si>
  <si>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</si>
  <si>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</si>
  <si>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</si>
  <si>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</si>
  <si>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</si>
  <si>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</si>
  <si>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</si>
  <si>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</si>
  <si>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</si>
  <si>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</si>
  <si>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</si>
  <si>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</si>
  <si>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</si>
  <si>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</si>
  <si>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</si>
  <si>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</si>
  <si>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</si>
  <si>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</si>
  <si>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</si>
  <si>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</si>
  <si>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</si>
  <si>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</si>
  <si>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</si>
  <si>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</si>
  <si>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</si>
  <si>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</si>
  <si>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</si>
  <si>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</si>
  <si>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</si>
  <si>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</si>
  <si>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</si>
  <si>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</si>
  <si>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</si>
  <si>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</si>
  <si>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</si>
  <si>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</si>
  <si>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</si>
  <si>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</si>
  <si>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</si>
  <si>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</si>
  <si>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</si>
  <si>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</si>
  <si>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</si>
  <si>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</si>
  <si>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</si>
  <si>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</si>
  <si>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</si>
  <si>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</si>
  <si>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</si>
  <si>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</si>
  <si>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</si>
  <si>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</si>
  <si>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</si>
  <si>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</si>
  <si>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</si>
  <si>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</si>
  <si>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</si>
  <si>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</si>
  <si>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</si>
  <si>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</si>
  <si>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</si>
  <si>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</si>
  <si>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</si>
  <si>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</si>
  <si>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</si>
  <si>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</si>
  <si>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</si>
  <si>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</si>
  <si>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</si>
  <si>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</si>
  <si>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</si>
  <si>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</si>
  <si>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</si>
  <si>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</si>
  <si>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</si>
  <si>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</si>
  <si>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</si>
  <si>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</si>
  <si>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</si>
  <si>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</si>
  <si>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</si>
  <si>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</si>
  <si>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</si>
  <si>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</si>
  <si>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</si>
  <si>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</si>
  <si>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</si>
  <si>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</si>
  <si>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</si>
  <si>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</si>
  <si>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</si>
  <si>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</si>
  <si>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</si>
  <si>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</si>
  <si>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</si>
  <si>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</si>
  <si>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</si>
  <si>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</si>
  <si>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</si>
  <si>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</si>
  <si>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</si>
  <si>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</si>
  <si>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</si>
  <si>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</si>
  <si>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</si>
  <si>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</si>
  <si>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</si>
  <si>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</si>
  <si>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</si>
  <si>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</si>
  <si>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</si>
  <si>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</si>
  <si>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</si>
  <si>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</si>
  <si>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</si>
  <si>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</si>
  <si>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</si>
  <si>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</si>
  <si>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</si>
  <si>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</si>
  <si>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</si>
  <si>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</si>
  <si>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</si>
  <si>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</si>
  <si>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</si>
  <si>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</si>
  <si>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</si>
  <si>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</si>
  <si>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</si>
  <si>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</si>
  <si>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</si>
  <si>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</si>
  <si>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</si>
  <si>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</si>
  <si>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</si>
  <si>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</si>
  <si>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</si>
  <si>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</si>
  <si>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</si>
  <si>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</si>
  <si>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</si>
  <si>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</si>
  <si>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</si>
  <si>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</si>
  <si>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</si>
  <si>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</si>
  <si>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</si>
  <si>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</si>
  <si>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</si>
  <si>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</si>
  <si>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</si>
  <si>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</si>
  <si>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</si>
  <si>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</si>
  <si>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</si>
  <si>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</si>
  <si>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</si>
  <si>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</si>
  <si>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</si>
  <si>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</si>
  <si>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</si>
  <si>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</si>
  <si>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</si>
  <si>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</si>
  <si>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</si>
  <si>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</si>
  <si>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</si>
  <si>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</si>
  <si>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</si>
  <si>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</si>
  <si>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</si>
  <si>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</si>
  <si>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</si>
  <si>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</si>
  <si>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</si>
  <si>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</si>
  <si>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</si>
  <si>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</si>
  <si>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</si>
  <si>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</si>
  <si>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</si>
  <si>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</si>
  <si>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</si>
  <si>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</si>
  <si>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</si>
  <si>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</si>
  <si>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</si>
  <si>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</si>
  <si>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</si>
  <si>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</si>
  <si>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</si>
  <si>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</si>
  <si>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</si>
  <si>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</si>
  <si>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</si>
  <si>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</si>
  <si>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</si>
  <si>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</si>
  <si>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</si>
  <si>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</si>
  <si>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</si>
  <si>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</si>
  <si>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</si>
  <si>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</si>
  <si>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</si>
  <si>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</si>
  <si>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</si>
  <si>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</si>
  <si>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</si>
  <si>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</si>
  <si>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</si>
  <si>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</si>
  <si>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</si>
  <si>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</si>
  <si>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</si>
  <si>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</si>
  <si>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</si>
  <si>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</si>
  <si>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</si>
  <si>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</si>
  <si>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</si>
  <si>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</si>
  <si>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</si>
  <si>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</si>
  <si>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</si>
  <si>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</si>
  <si>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</si>
  <si>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</si>
  <si>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</si>
  <si>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</si>
  <si>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</si>
  <si>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</si>
  <si>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</si>
  <si>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</si>
  <si>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</si>
  <si>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</si>
  <si>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</si>
  <si>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</si>
  <si>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</si>
  <si>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</si>
  <si>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</si>
  <si>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</si>
  <si>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</si>
  <si>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</si>
  <si>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</si>
  <si>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</si>
  <si>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</si>
  <si>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</si>
  <si>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</si>
  <si>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</si>
  <si>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</si>
  <si>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</si>
  <si>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</si>
  <si>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</si>
  <si>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</si>
  <si>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</si>
  <si>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</si>
  <si>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</si>
  <si>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</si>
  <si>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</si>
  <si>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</si>
  <si>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</si>
  <si>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</si>
  <si>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</si>
  <si>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</si>
  <si>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</si>
  <si>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</si>
  <si>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</si>
  <si>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</si>
  <si>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</si>
  <si>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</si>
  <si>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</si>
  <si>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</si>
  <si>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</si>
  <si>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</si>
  <si>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</si>
  <si>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</si>
  <si>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</si>
  <si>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</si>
  <si>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</si>
  <si>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</si>
  <si>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</si>
  <si>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</si>
  <si>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</si>
  <si>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</si>
  <si>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</si>
  <si>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</si>
  <si>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</si>
  <si>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</si>
  <si>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</si>
  <si>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</si>
  <si>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</si>
  <si>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</si>
  <si>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</si>
  <si>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</si>
  <si>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</si>
  <si>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</si>
  <si>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</si>
  <si>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</si>
  <si>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</si>
  <si>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</si>
  <si>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</si>
  <si>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</si>
  <si>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</si>
  <si>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</si>
  <si>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</si>
  <si>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</si>
  <si>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</si>
  <si>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</si>
  <si>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</si>
  <si>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</si>
  <si>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</si>
  <si>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</si>
  <si>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</si>
  <si>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</si>
  <si>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</si>
  <si>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</si>
  <si>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</si>
  <si>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</si>
  <si>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</si>
  <si>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</si>
  <si>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</si>
  <si>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</si>
  <si>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</si>
  <si>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</si>
  <si>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</si>
  <si>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</si>
  <si>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</si>
  <si>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</si>
  <si>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</si>
  <si>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</si>
  <si>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</si>
  <si>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</si>
  <si>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</si>
  <si>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</si>
  <si>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</si>
  <si>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</si>
  <si>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</si>
  <si>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</si>
  <si>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</si>
  <si>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</si>
  <si>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</si>
  <si>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</si>
  <si>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</si>
  <si>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</si>
  <si>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</si>
  <si>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</si>
  <si>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</si>
  <si>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</si>
  <si>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</si>
  <si>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</si>
  <si>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</si>
  <si>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</si>
  <si>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</si>
  <si>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</si>
  <si>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</si>
  <si>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</si>
  <si>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</si>
  <si>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</si>
  <si>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</si>
  <si>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</si>
  <si>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</si>
  <si>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</si>
  <si>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</si>
  <si>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</si>
  <si>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</si>
  <si>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</si>
  <si>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</si>
  <si>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</si>
  <si>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</si>
  <si>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</si>
  <si>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</si>
  <si>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</si>
  <si>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</si>
  <si>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</si>
  <si>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</si>
  <si>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</si>
  <si>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</si>
  <si>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</si>
  <si>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</si>
  <si>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</si>
  <si>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</si>
  <si>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</si>
  <si>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</si>
  <si>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</si>
  <si>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</si>
  <si>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</si>
  <si>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</si>
  <si>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</si>
  <si>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</si>
  <si>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</si>
  <si>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</si>
  <si>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</si>
  <si>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</si>
  <si>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</si>
  <si>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</si>
  <si>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</si>
  <si>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</si>
  <si>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</si>
  <si>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</si>
  <si>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</si>
  <si>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</si>
  <si>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</si>
  <si>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</si>
  <si>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</si>
  <si>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</si>
  <si>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</si>
  <si>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</si>
  <si>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</si>
  <si>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</si>
  <si>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</si>
  <si>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</si>
  <si>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</si>
  <si>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</si>
  <si>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</si>
  <si>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</si>
  <si>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</si>
  <si>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</si>
  <si>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</si>
  <si>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</si>
  <si>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</si>
  <si>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</si>
  <si>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</si>
  <si>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</si>
  <si>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</si>
  <si>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</si>
  <si>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</si>
  <si>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</si>
  <si>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</si>
  <si>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</si>
  <si>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</si>
  <si>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</si>
  <si>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</si>
  <si>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</si>
  <si>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</si>
  <si>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</si>
  <si>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</si>
  <si>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</si>
  <si>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</si>
  <si>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</si>
  <si>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</si>
  <si>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</si>
  <si>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</si>
  <si>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</si>
  <si>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</si>
  <si>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</si>
  <si>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</si>
  <si>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</si>
  <si>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</si>
  <si>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</si>
  <si>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</si>
  <si>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</si>
  <si>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</si>
  <si>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</si>
  <si>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</si>
  <si>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</si>
  <si>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</si>
  <si>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</si>
  <si>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</si>
  <si>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</si>
  <si>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</si>
  <si>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</si>
  <si>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</si>
  <si>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</si>
  <si>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</si>
  <si>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</si>
  <si>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</si>
  <si>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</si>
  <si>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</si>
  <si>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</si>
  <si>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</si>
  <si>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</si>
  <si>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</si>
  <si>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</si>
  <si>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</si>
  <si>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</si>
  <si>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</si>
  <si>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</si>
  <si>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</si>
  <si>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</si>
  <si>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</si>
  <si>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</si>
  <si>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</si>
  <si>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</si>
  <si>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</si>
  <si>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</si>
  <si>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</si>
  <si>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</si>
  <si>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</si>
  <si>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</si>
  <si>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</si>
  <si>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</si>
  <si>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</si>
  <si>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</si>
  <si>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</si>
  <si>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</si>
  <si>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</si>
  <si>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</si>
  <si>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</si>
  <si>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</si>
  <si>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</si>
  <si>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</si>
  <si>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</si>
  <si>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</si>
  <si>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</si>
  <si>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</si>
  <si>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</si>
  <si>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</si>
  <si>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</si>
  <si>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</si>
  <si>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</si>
  <si>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</si>
  <si>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</si>
  <si>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</si>
  <si>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</si>
  <si>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</si>
  <si>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</si>
  <si>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</si>
  <si>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</si>
  <si>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</si>
  <si>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</si>
  <si>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</si>
  <si>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</si>
  <si>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</si>
  <si>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</si>
  <si>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</si>
  <si>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</si>
  <si>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</si>
  <si>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</si>
  <si>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</si>
  <si>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</si>
  <si>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</si>
  <si>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</si>
  <si>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</si>
  <si>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</si>
  <si>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</si>
  <si>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</si>
  <si>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</si>
  <si>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</si>
  <si>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</si>
  <si>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</si>
  <si>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</si>
  <si>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</si>
  <si>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</si>
  <si>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</si>
  <si>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</si>
  <si>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</si>
  <si>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</si>
  <si>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</si>
  <si>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</si>
  <si>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</si>
  <si>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</si>
  <si>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</si>
  <si>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</si>
  <si>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</si>
  <si>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</si>
  <si>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</si>
  <si>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</si>
  <si>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</si>
  <si>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</si>
  <si>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</si>
  <si>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</si>
  <si>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</si>
  <si>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</si>
  <si>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</si>
  <si>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</si>
  <si>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</si>
  <si>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</si>
  <si>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</si>
  <si>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</si>
  <si>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</si>
  <si>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</si>
  <si>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</si>
  <si>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</si>
  <si>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</si>
  <si>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</si>
  <si>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</si>
  <si>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</si>
  <si>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</si>
  <si>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</si>
  <si>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</si>
  <si>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</si>
  <si>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</si>
  <si>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</si>
  <si>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</si>
  <si>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</si>
  <si>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</si>
  <si>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</si>
  <si>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</si>
  <si>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</si>
  <si>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</si>
  <si>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</si>
  <si>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</si>
  <si>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</si>
  <si>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</si>
  <si>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</si>
  <si>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</si>
  <si>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</si>
  <si>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</si>
  <si>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</si>
  <si>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</si>
  <si>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</si>
  <si>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</si>
  <si>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</si>
  <si>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</si>
  <si>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</si>
  <si>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</si>
  <si>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</si>
  <si>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</si>
  <si>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</si>
  <si>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</si>
  <si>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</si>
  <si>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</si>
  <si>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</si>
  <si>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</si>
  <si>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</si>
  <si>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</si>
  <si>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</si>
  <si>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</si>
  <si>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</si>
  <si>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</si>
  <si>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</si>
  <si>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</si>
  <si>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</si>
  <si>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</si>
  <si>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</si>
  <si>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</si>
  <si>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</si>
  <si>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</si>
  <si>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</si>
  <si>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</si>
  <si>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</si>
  <si>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</si>
  <si>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</si>
  <si>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</si>
  <si>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</si>
  <si>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</si>
  <si>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</si>
  <si>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</si>
  <si>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</si>
  <si>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</si>
  <si>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</si>
  <si>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</si>
  <si>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</si>
  <si>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</si>
  <si>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</si>
  <si>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</si>
  <si>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</si>
  <si>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</si>
  <si>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</si>
  <si>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</si>
  <si>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</si>
  <si>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</si>
  <si>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</si>
  <si>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</si>
  <si>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</si>
  <si>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</si>
  <si>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</si>
  <si>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</si>
  <si>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</si>
  <si>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</si>
  <si>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</si>
  <si>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</si>
  <si>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</si>
  <si>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</si>
  <si>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</si>
  <si>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</si>
  <si>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</si>
  <si>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</si>
  <si>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</si>
  <si>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</si>
  <si>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</si>
  <si>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</si>
  <si>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</si>
  <si>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</si>
  <si>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</si>
  <si>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</si>
  <si>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</si>
  <si>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</si>
  <si>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</si>
  <si>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</si>
  <si>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</si>
  <si>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</si>
  <si>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</si>
  <si>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</si>
  <si>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</si>
  <si>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</si>
  <si>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</si>
  <si>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</si>
  <si>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</si>
  <si>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</si>
  <si>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</si>
  <si>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</si>
  <si>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</si>
  <si>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</si>
  <si>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</si>
  <si>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</si>
  <si>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</si>
  <si>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</si>
  <si>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</si>
  <si>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</si>
  <si>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</si>
  <si>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</si>
  <si>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</si>
  <si>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</si>
  <si>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</si>
  <si>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</si>
  <si>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</si>
  <si>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</si>
  <si>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</si>
  <si>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</si>
  <si>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</si>
  <si>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</si>
  <si>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</si>
  <si>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</si>
  <si>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</si>
  <si>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</si>
  <si>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</si>
  <si>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</si>
  <si>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</si>
  <si>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</si>
  <si>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</si>
  <si>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</si>
  <si>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</si>
  <si>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</si>
  <si>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</si>
  <si>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</si>
  <si>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</si>
  <si>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</si>
  <si>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</si>
  <si>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</si>
  <si>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</si>
  <si>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</si>
  <si>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</si>
  <si>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</si>
  <si>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</si>
  <si>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</si>
  <si>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</si>
  <si>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</si>
  <si>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</si>
  <si>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</si>
  <si>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</si>
  <si>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</si>
  <si>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</si>
  <si>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</si>
  <si>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</si>
  <si>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</si>
  <si>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</si>
  <si>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</si>
  <si>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</si>
  <si>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</si>
  <si>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</si>
  <si>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</si>
  <si>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</si>
  <si>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</si>
  <si>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</si>
  <si>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</si>
  <si>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</si>
  <si>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</si>
  <si>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</si>
  <si>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</si>
  <si>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</si>
  <si>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</si>
  <si>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</si>
  <si>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</si>
  <si>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</si>
  <si>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</si>
  <si>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</si>
  <si>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</si>
  <si>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</si>
  <si>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</si>
  <si>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</si>
  <si>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</si>
  <si>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</si>
  <si>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</si>
  <si>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</si>
  <si>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</si>
  <si>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</si>
  <si>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</si>
  <si>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</si>
  <si>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</si>
  <si>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</si>
  <si>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</si>
  <si>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</si>
  <si>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</si>
  <si>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</si>
  <si>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</si>
  <si>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</si>
  <si>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</si>
  <si>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</si>
  <si>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</si>
  <si>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</si>
  <si>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</si>
  <si>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</si>
  <si>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</si>
  <si>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</si>
  <si>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</si>
  <si>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</si>
  <si>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</si>
  <si>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</si>
  <si>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</si>
  <si>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</si>
  <si>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</si>
  <si>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</si>
  <si>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</si>
  <si>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</si>
  <si>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</si>
  <si>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</si>
  <si>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</si>
  <si>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</si>
  <si>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</si>
  <si>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</si>
  <si>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</si>
  <si>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</si>
  <si>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</si>
  <si>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</si>
  <si>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</si>
  <si>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</si>
  <si>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</si>
  <si>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</si>
  <si>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</si>
  <si>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</si>
  <si>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</si>
  <si>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</si>
  <si>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</si>
  <si>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</si>
  <si>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</si>
  <si>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</si>
  <si>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</si>
  <si>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</si>
  <si>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</si>
  <si>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</si>
  <si>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</si>
  <si>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</si>
  <si>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</si>
  <si>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</si>
  <si>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</si>
  <si>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</si>
  <si>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</si>
  <si>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</si>
  <si>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</si>
  <si>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</si>
  <si>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</si>
  <si>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</si>
  <si>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</si>
  <si>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</si>
  <si>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</si>
  <si>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</si>
  <si>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</si>
  <si>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</si>
  <si>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</si>
  <si>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</si>
  <si>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</si>
  <si>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</si>
  <si>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</si>
  <si>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</si>
  <si>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</si>
  <si>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</si>
  <si>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</si>
  <si>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</si>
  <si>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</si>
  <si>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</si>
  <si>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</si>
  <si>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</si>
  <si>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</si>
  <si>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</si>
  <si>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</si>
  <si>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</si>
  <si>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</si>
  <si>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</si>
  <si>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</si>
  <si>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</si>
  <si>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</si>
  <si>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</si>
  <si>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</si>
  <si>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</si>
  <si>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</si>
  <si>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</si>
  <si>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</si>
  <si>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</si>
  <si>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</si>
  <si>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</si>
  <si>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</si>
  <si>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</si>
  <si>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</si>
  <si>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</si>
  <si>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</si>
  <si>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</si>
  <si>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</si>
  <si>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</si>
  <si>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</si>
  <si>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</si>
  <si>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</si>
  <si>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</si>
  <si>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</si>
  <si>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</si>
  <si>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</si>
  <si>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</si>
  <si>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</si>
  <si>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</si>
  <si>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</si>
  <si>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</si>
  <si>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</si>
  <si>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</si>
  <si>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</si>
  <si>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</si>
  <si>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</si>
  <si>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</si>
  <si>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</si>
  <si>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</si>
  <si>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</si>
  <si>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</si>
  <si>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</si>
  <si>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</si>
  <si>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</si>
  <si>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</si>
  <si>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</si>
  <si>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</si>
  <si>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</si>
  <si>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</si>
  <si>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</si>
  <si>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</si>
  <si>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</si>
  <si>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</si>
  <si>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</si>
  <si>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</si>
  <si>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</si>
  <si>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</si>
  <si>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</si>
  <si>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</si>
  <si>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</si>
  <si>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</si>
  <si>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</si>
  <si>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</si>
  <si>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</si>
  <si>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</si>
  <si>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</si>
  <si>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</si>
  <si>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</si>
  <si>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</si>
  <si>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</si>
  <si>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</si>
  <si>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</si>
  <si>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</si>
  <si>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</si>
  <si>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</si>
  <si>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</si>
  <si>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</si>
  <si>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</si>
  <si>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</si>
  <si>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</si>
  <si>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</si>
  <si>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</si>
  <si>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</si>
  <si>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</si>
  <si>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</si>
  <si>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</si>
  <si>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</si>
  <si>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</si>
  <si>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</si>
  <si>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</si>
  <si>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</si>
  <si>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</si>
  <si>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</si>
  <si>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</si>
  <si>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</si>
  <si>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</si>
  <si>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</si>
  <si>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</si>
  <si>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</si>
  <si>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</si>
  <si>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</si>
  <si>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</si>
  <si>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</si>
  <si>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</si>
  <si>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</si>
  <si>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</si>
  <si>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</si>
  <si>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</si>
  <si>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</si>
  <si>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</si>
  <si>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</si>
  <si>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</si>
  <si>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</si>
  <si>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</si>
  <si>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</si>
  <si>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</si>
  <si>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</si>
  <si>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</si>
  <si>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</si>
  <si>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</si>
  <si>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</si>
  <si>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</si>
  <si>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</si>
  <si>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</si>
  <si>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</si>
  <si>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</si>
  <si>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</si>
  <si>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</si>
  <si>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</si>
  <si>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</si>
  <si>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</si>
  <si>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</si>
  <si>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</si>
  <si>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</si>
  <si>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</si>
  <si>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</si>
  <si>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</si>
  <si>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</si>
  <si>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</si>
  <si>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</si>
  <si>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</si>
  <si>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</si>
  <si>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</si>
  <si>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</si>
  <si>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</si>
  <si>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</si>
  <si>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</si>
  <si>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</si>
  <si>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</si>
  <si>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</si>
  <si>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</si>
  <si>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</si>
  <si>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</si>
  <si>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</si>
  <si>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</si>
  <si>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</si>
  <si>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</si>
  <si>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</si>
  <si>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</si>
  <si>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</si>
  <si>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</si>
  <si>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</si>
  <si>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</si>
  <si>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</si>
  <si>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</si>
  <si>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</si>
  <si>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</si>
  <si>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</si>
  <si>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</si>
  <si>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</si>
  <si>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</si>
  <si>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</si>
  <si>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</si>
  <si>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</si>
  <si>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</si>
  <si>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</si>
  <si>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</si>
  <si>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</si>
  <si>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</si>
  <si>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</si>
  <si>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</si>
  <si>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</si>
  <si>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</si>
  <si>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</si>
  <si>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</si>
  <si>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</si>
  <si>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</si>
  <si>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</si>
  <si>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</si>
  <si>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</si>
  <si>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</si>
  <si>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</si>
  <si>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</si>
  <si>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</si>
  <si>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</si>
  <si>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</si>
  <si>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</si>
  <si>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</si>
  <si>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</si>
  <si>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</si>
  <si>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</si>
  <si>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</si>
  <si>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</si>
  <si>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</si>
  <si>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</si>
  <si>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</si>
  <si>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</si>
  <si>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</si>
  <si>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</si>
  <si>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</si>
  <si>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</si>
  <si>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</si>
  <si>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</si>
  <si>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</si>
  <si>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</si>
  <si>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</si>
  <si>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</si>
  <si>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</si>
  <si>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</si>
  <si>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</si>
  <si>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</si>
  <si>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</si>
  <si>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</si>
  <si>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</si>
  <si>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</si>
  <si>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</si>
  <si>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</si>
  <si>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</si>
  <si>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</si>
  <si>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</si>
  <si>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</si>
  <si>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</si>
  <si>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</si>
  <si>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</si>
  <si>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</si>
  <si>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</si>
  <si>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</si>
  <si>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</si>
  <si>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</si>
  <si>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</si>
  <si>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</si>
  <si>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</si>
  <si>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</si>
  <si>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</si>
  <si>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</si>
  <si>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</si>
  <si>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</si>
  <si>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</si>
  <si>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</si>
  <si>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</si>
  <si>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</si>
  <si>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</si>
  <si>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</si>
  <si>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</si>
  <si>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</si>
  <si>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</si>
  <si>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</si>
  <si>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</si>
  <si>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</si>
  <si>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</si>
  <si>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</si>
  <si>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</si>
  <si>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</si>
  <si>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</si>
  <si>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</si>
  <si>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</si>
  <si>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</si>
  <si>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</si>
  <si>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</si>
  <si>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</si>
  <si>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</si>
  <si>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</si>
  <si>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</si>
  <si>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</si>
  <si>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</si>
  <si>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</si>
  <si>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</si>
  <si>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</si>
  <si>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</si>
  <si>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</si>
  <si>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</si>
  <si>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</si>
  <si>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</si>
  <si>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</si>
  <si>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</si>
  <si>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</si>
  <si>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</si>
  <si>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</si>
  <si>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</si>
  <si>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</si>
  <si>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</si>
  <si>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</si>
  <si>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</si>
  <si>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</si>
  <si>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</si>
  <si>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</si>
  <si>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</si>
  <si>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</si>
  <si>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</si>
  <si>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</si>
  <si>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</si>
  <si>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</si>
  <si>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</si>
  <si>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</si>
  <si>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</si>
  <si>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</si>
  <si>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</si>
  <si>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</si>
  <si>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</si>
  <si>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</si>
  <si>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</si>
  <si>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</si>
  <si>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</si>
  <si>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</si>
  <si>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</si>
  <si>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</si>
  <si>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</si>
  <si>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</si>
  <si>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</si>
  <si>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</si>
  <si>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</si>
  <si>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</si>
  <si>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</si>
  <si>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</si>
  <si>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</si>
  <si>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</si>
  <si>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</si>
  <si>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</si>
  <si>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</si>
  <si>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</si>
  <si>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</si>
  <si>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</si>
  <si>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</si>
  <si>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</si>
  <si>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</si>
  <si>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</si>
  <si>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</si>
  <si>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</si>
  <si>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</si>
  <si>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</si>
  <si>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</si>
  <si>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</si>
  <si>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</si>
  <si>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</si>
  <si>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</si>
  <si>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</si>
  <si>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</si>
  <si>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</si>
  <si>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</si>
  <si>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</si>
  <si>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</si>
  <si>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</si>
  <si>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</si>
  <si>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</si>
  <si>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</si>
  <si>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</si>
  <si>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</si>
  <si>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</si>
  <si>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</si>
  <si>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</si>
  <si>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</si>
  <si>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</si>
  <si>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</si>
  <si>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</si>
  <si>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</si>
  <si>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</si>
  <si>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</si>
  <si>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</si>
  <si>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</si>
  <si>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</si>
  <si>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</si>
  <si>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</si>
  <si>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</si>
  <si>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</si>
  <si>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</si>
  <si>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</si>
  <si>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</si>
  <si>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</si>
  <si>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</si>
  <si>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</si>
  <si>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</si>
  <si>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</si>
  <si>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</si>
  <si>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</si>
  <si>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</si>
  <si>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</si>
  <si>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</si>
  <si>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</si>
  <si>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</si>
  <si>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</si>
  <si>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</si>
  <si>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</si>
  <si>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</si>
  <si>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</si>
  <si>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</si>
  <si>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</si>
  <si>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</si>
  <si>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</si>
  <si>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</si>
  <si>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</si>
  <si>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</si>
  <si>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</si>
  <si>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</si>
  <si>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</si>
  <si>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</si>
  <si>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</si>
  <si>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</si>
  <si>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</si>
  <si>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</si>
  <si>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</si>
  <si>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</si>
  <si>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</si>
  <si>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</si>
  <si>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</si>
  <si>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</si>
  <si>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</si>
  <si>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</si>
  <si>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</si>
  <si>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</si>
  <si>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</si>
  <si>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</si>
  <si>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</si>
  <si>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</si>
  <si>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</si>
  <si>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</si>
  <si>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</si>
  <si>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</si>
  <si>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</si>
  <si>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</si>
  <si>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</si>
  <si>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</si>
  <si>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</si>
  <si>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</si>
  <si>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</si>
  <si>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</si>
  <si>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</si>
  <si>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</si>
  <si>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</si>
  <si>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</si>
  <si>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</si>
  <si>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</si>
  <si>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</si>
  <si>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</si>
  <si>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</si>
  <si>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</si>
  <si>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</si>
  <si>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</si>
  <si>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</si>
  <si>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</si>
  <si>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</si>
  <si>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</si>
  <si>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</si>
  <si>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</si>
  <si>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</si>
  <si>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</si>
  <si>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</si>
  <si>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</si>
  <si>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</si>
  <si>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</si>
  <si>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</si>
  <si>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</si>
  <si>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</si>
  <si>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</si>
  <si>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</si>
  <si>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</si>
  <si>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</si>
  <si>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</si>
  <si>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</si>
  <si>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</si>
  <si>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</si>
  <si>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</si>
  <si>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</si>
  <si>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</si>
  <si>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</si>
  <si>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</si>
  <si>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</si>
  <si>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</si>
  <si>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</si>
  <si>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</si>
  <si>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</si>
  <si>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</si>
  <si>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</si>
  <si>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</si>
  <si>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</si>
  <si>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</si>
  <si>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</si>
  <si>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</si>
  <si>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</si>
  <si>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</si>
  <si>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</si>
  <si>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</si>
  <si>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</si>
  <si>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</si>
  <si>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</si>
  <si>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</si>
  <si>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</si>
  <si>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</si>
  <si>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</si>
  <si>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</si>
  <si>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</si>
  <si>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</si>
  <si>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</si>
  <si>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</si>
  <si>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</si>
  <si>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</si>
  <si>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</si>
  <si>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</si>
  <si>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</si>
  <si>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</si>
  <si>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</si>
  <si>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</si>
  <si>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</si>
  <si>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</si>
  <si>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</si>
  <si>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</si>
  <si>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</si>
  <si>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</si>
  <si>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</si>
  <si>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</si>
  <si>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</si>
  <si>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</si>
  <si>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</si>
  <si>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</si>
  <si>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</si>
  <si>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</si>
  <si>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</si>
  <si>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</si>
  <si>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</si>
  <si>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</si>
  <si>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</si>
  <si>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</si>
  <si>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</si>
  <si>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</si>
  <si>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</si>
  <si>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</si>
  <si>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</si>
  <si>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</si>
  <si>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</si>
  <si>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</si>
  <si>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</si>
  <si>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</si>
  <si>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</si>
  <si>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</si>
  <si>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</si>
  <si>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</si>
  <si>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</si>
  <si>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</si>
  <si>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</si>
  <si>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</si>
  <si>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</si>
  <si>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</si>
  <si>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</si>
  <si>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</si>
  <si>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</si>
  <si>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</si>
  <si>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</si>
  <si>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</si>
  <si>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</si>
  <si>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</si>
  <si>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</si>
  <si>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</si>
  <si>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</si>
  <si>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</si>
  <si>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</si>
  <si>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</si>
  <si>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</si>
  <si>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</si>
  <si>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</si>
  <si>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</si>
  <si>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</si>
  <si>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</si>
  <si>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</si>
  <si>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</si>
  <si>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</si>
  <si>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</si>
  <si>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</si>
  <si>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</si>
  <si>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</si>
  <si>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</si>
  <si>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</si>
  <si>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</si>
  <si>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</si>
  <si>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</si>
  <si>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</si>
  <si>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</si>
  <si>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</si>
  <si>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</si>
  <si>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</si>
  <si>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</si>
  <si>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</si>
  <si>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</si>
  <si>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</si>
  <si>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</si>
  <si>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</si>
  <si>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</si>
  <si>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</si>
  <si>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</si>
  <si>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</si>
  <si>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</si>
  <si>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</si>
  <si>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</si>
  <si>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</si>
  <si>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</si>
  <si>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</si>
  <si>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</si>
  <si>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</si>
  <si>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</si>
  <si>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</si>
  <si>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</si>
  <si>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</si>
  <si>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</si>
  <si>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</si>
  <si>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</si>
  <si>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</si>
  <si>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</si>
  <si>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</si>
  <si>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</si>
  <si>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</si>
  <si>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</si>
  <si>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</si>
  <si>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</si>
  <si>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</si>
  <si>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</si>
  <si>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</si>
  <si>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</si>
  <si>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</si>
  <si>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</si>
  <si>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</si>
  <si>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</si>
  <si>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</si>
  <si>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</si>
  <si>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</si>
  <si>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</si>
  <si>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</si>
  <si>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</si>
  <si>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</si>
  <si>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</si>
  <si>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</si>
  <si>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</si>
  <si>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</si>
  <si>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</si>
  <si>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</si>
  <si>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</si>
  <si>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</si>
  <si>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</si>
  <si>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</si>
  <si>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</si>
  <si>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</si>
  <si>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</si>
  <si>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</si>
  <si>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</si>
  <si>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</si>
  <si>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</si>
  <si>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</si>
  <si>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</si>
  <si>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</si>
  <si>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</si>
  <si>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</si>
  <si>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</si>
  <si>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</si>
  <si>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</si>
  <si>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</si>
  <si>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</si>
  <si>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</si>
  <si>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</si>
  <si>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</si>
  <si>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</si>
  <si>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</si>
  <si>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</si>
  <si>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</si>
  <si>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</si>
  <si>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</si>
  <si>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</si>
  <si>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</si>
  <si>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</si>
  <si>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</si>
  <si>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</si>
  <si>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</si>
  <si>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</si>
  <si>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</si>
  <si>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</si>
  <si>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</si>
  <si>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</si>
  <si>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</si>
  <si>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</si>
  <si>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</si>
  <si>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</si>
  <si>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</si>
  <si>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</si>
  <si>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</si>
  <si>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</si>
  <si>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</si>
  <si>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</si>
  <si>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</si>
  <si>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</si>
  <si>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</si>
  <si>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</si>
  <si>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</si>
  <si>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</si>
  <si>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</si>
  <si>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</si>
  <si>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</si>
  <si>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</si>
  <si>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</si>
  <si>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</si>
  <si>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</si>
  <si>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</si>
  <si>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</si>
  <si>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</si>
  <si>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</si>
  <si>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</si>
  <si>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</si>
  <si>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</si>
  <si>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</si>
  <si>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</si>
  <si>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</si>
  <si>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</si>
  <si>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</si>
  <si>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</si>
  <si>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</si>
  <si>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</si>
  <si>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</si>
  <si>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</si>
  <si>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</si>
  <si>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</si>
  <si>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</si>
  <si>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</si>
  <si>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</si>
  <si>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</si>
  <si>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</si>
  <si>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</si>
  <si>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</si>
  <si>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</si>
  <si>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</si>
  <si>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</si>
  <si>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</si>
  <si>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</si>
  <si>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</si>
  <si>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</si>
  <si>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</si>
  <si>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</si>
  <si>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</si>
  <si>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</si>
  <si>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</si>
  <si>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</si>
  <si>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</si>
  <si>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</si>
  <si>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</si>
  <si>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</si>
  <si>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</si>
  <si>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</si>
  <si>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</si>
  <si>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</si>
  <si>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</si>
  <si>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</si>
  <si>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</si>
  <si>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</si>
  <si>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</si>
  <si>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</si>
  <si>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</si>
  <si>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</si>
  <si>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</si>
  <si>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</si>
  <si>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</si>
  <si>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</si>
  <si>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</si>
  <si>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</si>
  <si>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</si>
  <si>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</si>
  <si>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</si>
  <si>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</si>
  <si>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</si>
  <si>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</si>
  <si>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</si>
  <si>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</si>
  <si>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</si>
  <si>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</si>
  <si>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</si>
  <si>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</si>
  <si>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</si>
  <si>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</si>
  <si>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</si>
  <si>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</si>
  <si>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</si>
  <si>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</si>
  <si>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</si>
  <si>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</si>
  <si>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</si>
  <si>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</si>
  <si>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</si>
  <si>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</si>
  <si>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</si>
  <si>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</si>
  <si>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</si>
  <si>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</si>
  <si>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</si>
  <si>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</si>
  <si>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</si>
  <si>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</si>
  <si>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</si>
  <si>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</si>
  <si>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</si>
  <si>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</si>
  <si>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</si>
  <si>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</si>
  <si>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</si>
  <si>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</si>
  <si>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</si>
  <si>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</si>
  <si>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</si>
  <si>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</si>
  <si>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</si>
  <si>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</si>
  <si>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</si>
  <si>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</si>
  <si>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</si>
  <si>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</si>
  <si>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</si>
  <si>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</si>
  <si>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</si>
  <si>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</si>
  <si>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</si>
  <si>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</si>
  <si>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</si>
  <si>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</si>
  <si>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</si>
  <si>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</si>
  <si>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</si>
  <si>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</si>
  <si>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</si>
  <si>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</si>
  <si>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</si>
  <si>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</si>
  <si>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</si>
  <si>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</si>
  <si>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</si>
  <si>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</si>
  <si>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</si>
  <si>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</si>
  <si>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</si>
  <si>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</si>
  <si>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</si>
  <si>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</si>
  <si>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</si>
  <si>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</si>
  <si>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</si>
  <si>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</si>
  <si>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</si>
  <si>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</si>
  <si>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</si>
  <si>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</si>
  <si>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</si>
  <si>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</si>
  <si>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</si>
  <si>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</si>
  <si>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</si>
  <si>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</si>
  <si>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</si>
  <si>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</si>
  <si>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</si>
  <si>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</si>
  <si>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</si>
  <si>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</si>
  <si>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</si>
  <si>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</si>
  <si>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</si>
  <si>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</si>
  <si>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</si>
  <si>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</si>
  <si>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</si>
  <si>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</si>
  <si>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</si>
  <si>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</si>
  <si>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</si>
  <si>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</si>
  <si>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</si>
  <si>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</si>
  <si>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</si>
  <si>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</si>
  <si>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</si>
  <si>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</si>
  <si>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</si>
  <si>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</si>
  <si>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</si>
  <si>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</si>
  <si>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</si>
  <si>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</si>
  <si>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</si>
  <si>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</si>
  <si>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</si>
  <si>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</si>
  <si>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</si>
  <si>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</si>
  <si>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</si>
  <si>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</si>
  <si>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</si>
  <si>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</si>
  <si>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</si>
  <si>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</si>
  <si>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</si>
  <si>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</si>
  <si>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</si>
  <si>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</si>
  <si>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</si>
  <si>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</si>
  <si>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</si>
  <si>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</si>
  <si>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</si>
  <si>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</si>
  <si>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</si>
  <si>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</si>
  <si>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</si>
  <si>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</si>
  <si>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</si>
  <si>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</si>
  <si>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</si>
  <si>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</si>
  <si>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</si>
  <si>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</si>
  <si>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</si>
  <si>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</si>
  <si>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</si>
  <si>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</si>
  <si>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</si>
  <si>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</si>
  <si>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</si>
  <si>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</si>
  <si>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</si>
  <si>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</si>
  <si>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</si>
  <si>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</si>
  <si>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</si>
  <si>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</si>
  <si>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</si>
  <si>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</si>
  <si>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</si>
  <si>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</si>
  <si>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</si>
  <si>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</si>
  <si>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</si>
  <si>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</si>
  <si>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</si>
  <si>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</si>
  <si>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</si>
  <si>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</si>
  <si>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</si>
  <si>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</si>
  <si>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</si>
  <si>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</si>
  <si>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</si>
  <si>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</si>
  <si>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</si>
  <si>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</si>
  <si>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</si>
  <si>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</si>
  <si>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</si>
  <si>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</si>
  <si>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</si>
  <si>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</si>
  <si>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</si>
  <si>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</si>
  <si>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</si>
  <si>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</si>
  <si>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</si>
  <si>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</si>
  <si>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</si>
  <si>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</si>
  <si>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</si>
  <si>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</si>
  <si>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</si>
  <si>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</si>
  <si>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</si>
  <si>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</si>
  <si>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</si>
  <si>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</si>
  <si>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</si>
  <si>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</si>
  <si>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</si>
  <si>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</si>
  <si>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</si>
  <si>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</si>
  <si>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</si>
  <si>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</si>
  <si>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</si>
  <si>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</si>
  <si>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</si>
  <si>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</si>
  <si>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</si>
  <si>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</si>
  <si>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</si>
  <si>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</si>
  <si>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</si>
  <si>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</si>
  <si>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</si>
  <si>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</si>
  <si>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</si>
  <si>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</si>
  <si>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</si>
  <si>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</si>
  <si>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</si>
  <si>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</si>
  <si>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</si>
  <si>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</si>
  <si>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</si>
  <si>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</si>
  <si>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</si>
  <si>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</si>
  <si>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</si>
  <si>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</si>
  <si>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</si>
  <si>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</si>
  <si>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</si>
  <si>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</si>
  <si>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</si>
  <si>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</si>
  <si>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</si>
  <si>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</si>
  <si>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</si>
  <si>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</si>
  <si>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</si>
  <si>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</si>
  <si>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</si>
  <si>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</si>
  <si>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</si>
  <si>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</si>
  <si>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</si>
  <si>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</si>
  <si>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</si>
  <si>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</si>
  <si>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</si>
  <si>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</si>
  <si>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</si>
  <si>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</si>
  <si>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</si>
  <si>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</si>
  <si>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</si>
  <si>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</si>
  <si>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</si>
  <si>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</si>
  <si>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</si>
  <si>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</si>
  <si>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</si>
  <si>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</si>
  <si>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</si>
  <si>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</si>
  <si>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</si>
  <si>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</si>
  <si>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</si>
  <si>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</si>
  <si>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</si>
  <si>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</si>
  <si>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</si>
  <si>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</si>
  <si>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</si>
  <si>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</si>
  <si>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</si>
  <si>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</si>
  <si>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</si>
  <si>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</si>
  <si>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</si>
  <si>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</si>
  <si>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</si>
  <si>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</si>
  <si>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</si>
  <si>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</si>
  <si>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</si>
  <si>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</si>
  <si>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</si>
  <si>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</si>
  <si>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</si>
  <si>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</si>
  <si>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</si>
  <si>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</si>
  <si>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</si>
  <si>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</si>
  <si>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</si>
  <si>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</si>
  <si>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</si>
  <si>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</si>
  <si>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</si>
  <si>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</si>
  <si>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</si>
  <si>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</si>
  <si>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</si>
  <si>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</si>
  <si>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</si>
  <si>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</si>
  <si>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</si>
  <si>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</si>
  <si>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</si>
  <si>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</si>
  <si>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</si>
  <si>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</si>
  <si>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</si>
  <si>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</si>
  <si>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</si>
  <si>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</si>
  <si>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</si>
  <si>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</si>
  <si>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</si>
  <si>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</si>
  <si>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</si>
  <si>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</si>
  <si>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</si>
  <si>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</si>
  <si>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</si>
  <si>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</si>
  <si>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</si>
  <si>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</si>
  <si>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</si>
  <si>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</si>
  <si>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</si>
  <si>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</si>
  <si>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</si>
  <si>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</si>
  <si>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</si>
  <si>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</si>
  <si>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</si>
  <si>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</si>
  <si>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</si>
  <si>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</si>
  <si>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</si>
  <si>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</si>
  <si>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</si>
  <si>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</si>
  <si>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</si>
  <si>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</si>
  <si>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</si>
  <si>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</si>
  <si>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</si>
  <si>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</si>
  <si>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</si>
  <si>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</si>
  <si>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</si>
  <si>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</si>
  <si>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</si>
  <si>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</si>
  <si>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</si>
  <si>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</si>
  <si>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</si>
  <si>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</si>
  <si>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</si>
  <si>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</si>
  <si>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</si>
  <si>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</si>
  <si>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</si>
  <si>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</si>
  <si>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</si>
  <si>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</si>
  <si>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</si>
  <si>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</si>
  <si>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</si>
  <si>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</si>
  <si>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</si>
  <si>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</si>
  <si>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</si>
  <si>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</si>
  <si>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</si>
  <si>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</si>
  <si>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</si>
  <si>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</si>
  <si>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</si>
  <si>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</si>
  <si>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</si>
  <si>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</si>
  <si>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</si>
  <si>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</si>
  <si>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</si>
  <si>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</si>
  <si>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</si>
  <si>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</si>
  <si>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</si>
  <si>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</si>
  <si>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</si>
  <si>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</si>
  <si>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</si>
  <si>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</si>
  <si>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</si>
  <si>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</si>
  <si>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</si>
  <si>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</si>
  <si>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</si>
  <si>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</si>
  <si>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</si>
  <si>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</si>
  <si>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</si>
  <si>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</si>
  <si>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</si>
  <si>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</si>
  <si>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</si>
  <si>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</si>
  <si>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</si>
  <si>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</si>
  <si>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</si>
  <si>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</si>
  <si>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</si>
  <si>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</si>
  <si>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</si>
  <si>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</si>
  <si>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</si>
  <si>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</si>
  <si>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</si>
  <si>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</si>
  <si>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</si>
  <si>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</si>
  <si>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</si>
  <si>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</si>
  <si>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</si>
  <si>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</si>
  <si>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</si>
  <si>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</si>
  <si>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</si>
  <si>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</si>
  <si>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</si>
  <si>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</si>
  <si>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</si>
  <si>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</si>
  <si>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</si>
  <si>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</si>
  <si>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</si>
  <si>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</si>
  <si>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</si>
  <si>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</si>
  <si>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</si>
  <si>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</si>
  <si>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</si>
  <si>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</si>
  <si>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</si>
  <si>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</si>
  <si>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</si>
  <si>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</si>
  <si>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</si>
  <si>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</si>
  <si>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</si>
  <si>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</si>
  <si>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</si>
  <si>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</si>
  <si>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</si>
  <si>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</si>
  <si>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</si>
  <si>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</si>
  <si>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</si>
  <si>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</si>
  <si>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</si>
  <si>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</si>
  <si>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</si>
  <si>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</si>
  <si>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</si>
  <si>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</si>
  <si>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</si>
  <si>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</si>
  <si>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</si>
  <si>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</si>
  <si>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</si>
  <si>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</si>
  <si>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</si>
  <si>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</si>
  <si>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</si>
  <si>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</si>
  <si>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</si>
  <si>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</si>
  <si>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</si>
  <si>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</si>
  <si>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</si>
  <si>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</si>
  <si>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</si>
  <si>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</si>
  <si>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</si>
  <si>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</si>
  <si>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</si>
  <si>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</si>
  <si>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</si>
  <si>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</si>
  <si>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</si>
  <si>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</si>
  <si>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</si>
  <si>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</si>
  <si>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</si>
  <si>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</si>
  <si>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</si>
  <si>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</si>
  <si>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</si>
  <si>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</si>
  <si>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</si>
  <si>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</si>
  <si>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</si>
  <si>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</si>
  <si>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</si>
  <si>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</si>
  <si>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</si>
  <si>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</si>
  <si>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</si>
  <si>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</si>
  <si>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</si>
  <si>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</si>
  <si>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</si>
  <si>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</si>
  <si>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</si>
  <si>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</si>
  <si>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</si>
  <si>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</si>
  <si>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</si>
  <si>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</si>
  <si>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</si>
  <si>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</si>
  <si>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</si>
  <si>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</si>
  <si>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</si>
  <si>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</si>
  <si>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</si>
  <si>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</si>
  <si>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</si>
  <si>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</si>
  <si>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</si>
  <si>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</si>
  <si>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</si>
  <si>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</si>
  <si>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</si>
  <si>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</si>
  <si>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</si>
  <si>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</si>
  <si>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</si>
  <si>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</si>
  <si>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</si>
  <si>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</si>
  <si>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</si>
  <si>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</si>
  <si>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</si>
  <si>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</si>
  <si>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</si>
  <si>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</si>
  <si>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</si>
  <si>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</si>
  <si>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</si>
  <si>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</si>
  <si>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</si>
  <si>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</si>
  <si>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</si>
  <si>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</si>
  <si>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</si>
  <si>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</si>
  <si>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</si>
  <si>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</si>
  <si>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</si>
  <si>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</si>
  <si>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</si>
  <si>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</si>
  <si>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</si>
  <si>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</si>
  <si>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</si>
  <si>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</si>
  <si>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</si>
  <si>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</si>
  <si>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</si>
  <si>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</si>
  <si>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</si>
  <si>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</si>
  <si>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</si>
  <si>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</si>
  <si>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</si>
  <si>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</si>
  <si>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</si>
  <si>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</si>
  <si>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</si>
  <si>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</si>
  <si>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</si>
  <si>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</si>
  <si>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</si>
  <si>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</si>
  <si>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</si>
  <si>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</si>
  <si>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</si>
  <si>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</si>
  <si>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</si>
  <si>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</si>
  <si>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</si>
  <si>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</si>
  <si>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</si>
  <si>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</si>
  <si>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</si>
  <si>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</si>
  <si>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</si>
  <si>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</si>
  <si>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</si>
  <si>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</si>
  <si>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</si>
  <si>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</si>
  <si>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</si>
  <si>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</si>
  <si>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</si>
  <si>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</si>
  <si>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</si>
  <si>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</si>
  <si>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</si>
  <si>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</si>
  <si>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</si>
  <si>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</si>
  <si>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</si>
  <si>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</si>
  <si>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</si>
  <si>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</si>
  <si>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</si>
  <si>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</si>
  <si>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</si>
  <si>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</si>
  <si>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</si>
  <si>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</si>
  <si>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</si>
  <si>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</si>
  <si>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</si>
  <si>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</si>
  <si>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</si>
  <si>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</si>
  <si>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</si>
  <si>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</si>
  <si>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</si>
  <si>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</si>
  <si>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</si>
  <si>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</si>
  <si>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</si>
  <si>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</si>
  <si>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</si>
  <si>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</si>
  <si>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</si>
  <si>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</si>
  <si>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</si>
  <si>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</si>
  <si>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</si>
  <si>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</si>
  <si>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</si>
  <si>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</si>
  <si>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</si>
  <si>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</si>
  <si>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</si>
  <si>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</si>
  <si>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</si>
  <si>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</si>
  <si>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</si>
  <si>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</si>
  <si>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</si>
  <si>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</si>
  <si>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</si>
  <si>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</si>
  <si>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</si>
  <si>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</si>
  <si>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</si>
  <si>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</si>
  <si>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</si>
  <si>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</si>
  <si>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</si>
  <si>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</si>
  <si>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</si>
  <si>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</si>
  <si>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</si>
  <si>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</si>
  <si>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</si>
  <si>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</si>
  <si>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</si>
  <si>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</si>
  <si>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</si>
  <si>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</si>
  <si>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</si>
  <si>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</si>
  <si>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</si>
  <si>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</si>
  <si>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</si>
  <si>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</si>
  <si>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</si>
  <si>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</si>
  <si>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</si>
  <si>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</si>
  <si>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</si>
  <si>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</si>
  <si>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</si>
  <si>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</si>
  <si>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</si>
  <si>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</si>
  <si>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</si>
  <si>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</si>
  <si>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</si>
  <si>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</si>
  <si>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</si>
  <si>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</si>
  <si>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</si>
  <si>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</si>
  <si>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</si>
  <si>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</si>
  <si>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</si>
  <si>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</si>
  <si>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</si>
  <si>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</si>
  <si>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</si>
  <si>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</si>
  <si>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</si>
  <si>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</si>
  <si>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</si>
  <si>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</si>
  <si>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</si>
  <si>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</si>
  <si>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</si>
  <si>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</si>
  <si>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</si>
  <si>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</si>
  <si>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</si>
  <si>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</si>
  <si>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</si>
  <si>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</si>
  <si>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</si>
  <si>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</si>
  <si>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</si>
  <si>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</si>
  <si>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</si>
  <si>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</si>
  <si>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</si>
  <si>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</si>
  <si>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</si>
  <si>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</si>
  <si>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</si>
  <si>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</si>
  <si>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</si>
  <si>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</si>
  <si>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</si>
  <si>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</si>
  <si>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</si>
  <si>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</si>
  <si>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</si>
  <si>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</si>
  <si>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</si>
  <si>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</si>
  <si>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</si>
  <si>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</si>
  <si>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</si>
  <si>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</si>
  <si>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</si>
  <si>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</si>
  <si>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</si>
  <si>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</si>
  <si>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</si>
  <si>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</si>
  <si>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</si>
  <si>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</si>
  <si>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</si>
  <si>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</si>
  <si>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</si>
  <si>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</si>
  <si>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</si>
  <si>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</si>
  <si>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</si>
  <si>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</si>
  <si>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</si>
  <si>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</si>
  <si>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</si>
  <si>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</si>
  <si>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</si>
  <si>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</si>
  <si>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</si>
  <si>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</si>
  <si>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</si>
  <si>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</si>
  <si>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</si>
  <si>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</si>
  <si>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</si>
  <si>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</si>
  <si>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</si>
  <si>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</si>
  <si>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</si>
  <si>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</si>
  <si>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</si>
  <si>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</si>
  <si>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</si>
  <si>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</si>
  <si>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</si>
  <si>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</si>
  <si>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</si>
  <si>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</si>
  <si>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</si>
  <si>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</si>
  <si>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</si>
  <si>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</si>
  <si>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</si>
  <si>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</si>
  <si>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</si>
  <si>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</si>
  <si>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</si>
  <si>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</si>
  <si>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</si>
  <si>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</si>
  <si>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</si>
  <si>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</si>
  <si>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</si>
  <si>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</si>
  <si>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</si>
  <si>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</si>
  <si>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</si>
  <si>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</si>
  <si>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</si>
  <si>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</si>
  <si>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</si>
  <si>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</si>
  <si>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</si>
  <si>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</si>
  <si>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</si>
  <si>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</si>
  <si>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</si>
  <si>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</si>
  <si>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</si>
  <si>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</si>
  <si>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</si>
  <si>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</si>
  <si>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</si>
  <si>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</si>
  <si>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</si>
  <si>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</si>
  <si>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</si>
  <si>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</si>
  <si>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</si>
  <si>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</si>
  <si>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</si>
  <si>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</si>
  <si>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</si>
  <si>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</si>
  <si>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</si>
  <si>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</si>
  <si>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</si>
  <si>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</si>
  <si>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</si>
  <si>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</si>
  <si>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</si>
  <si>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</si>
  <si>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</si>
  <si>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</si>
  <si>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</si>
  <si>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</si>
  <si>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</si>
  <si>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</si>
  <si>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</si>
  <si>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</si>
  <si>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</si>
  <si>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</si>
  <si>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</si>
  <si>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</si>
  <si>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</si>
  <si>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</si>
  <si>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</si>
  <si>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</si>
  <si>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</si>
  <si>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</si>
  <si>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</si>
  <si>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</si>
  <si>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</si>
  <si>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</si>
  <si>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</si>
  <si>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</si>
  <si>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</si>
  <si>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</si>
  <si>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</si>
  <si>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</si>
  <si>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</si>
  <si>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</si>
  <si>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</si>
  <si>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</si>
  <si>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</si>
  <si>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</si>
  <si>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</si>
  <si>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</si>
  <si>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</si>
  <si>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</si>
  <si>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</si>
  <si>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</si>
  <si>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</si>
  <si>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</si>
  <si>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</si>
  <si>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</si>
  <si>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</si>
  <si>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</si>
  <si>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</si>
  <si>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</si>
  <si>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</si>
  <si>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</si>
  <si>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</si>
  <si>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</si>
  <si>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</si>
  <si>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</si>
  <si>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</si>
  <si>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</si>
  <si>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</si>
  <si>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</si>
  <si>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</si>
  <si>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</si>
  <si>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</si>
  <si>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</si>
  <si>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</si>
  <si>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</si>
  <si>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</si>
  <si>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</si>
  <si>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</si>
  <si>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</si>
  <si>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</si>
  <si>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</si>
  <si>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</si>
  <si>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</si>
  <si>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</si>
  <si>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</si>
  <si>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</si>
  <si>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</si>
  <si>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</si>
  <si>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</si>
  <si>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</si>
  <si>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</si>
  <si>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</si>
  <si>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</si>
  <si>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</si>
  <si>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</si>
  <si>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</si>
  <si>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</si>
  <si>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</si>
  <si>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</si>
  <si>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</si>
  <si>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</si>
  <si>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</si>
  <si>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</si>
  <si>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</si>
  <si>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</si>
  <si>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</si>
  <si>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</si>
  <si>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</si>
  <si>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</si>
  <si>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</si>
  <si>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</si>
  <si>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</si>
  <si>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</si>
  <si>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</si>
  <si>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</si>
  <si>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</si>
  <si>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</si>
  <si>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</si>
  <si>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</si>
  <si>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</si>
  <si>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</si>
  <si>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</si>
  <si>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</si>
  <si>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</si>
  <si>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</si>
  <si>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</si>
  <si>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</si>
  <si>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</si>
  <si>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</si>
  <si>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</si>
  <si>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</si>
  <si>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</si>
  <si>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</si>
  <si>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</si>
  <si>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</si>
  <si>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</si>
  <si>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</si>
  <si>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</si>
  <si>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</si>
  <si>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</si>
  <si>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</si>
  <si>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</si>
  <si>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</si>
  <si>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</si>
  <si>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</si>
  <si>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</si>
  <si>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</si>
  <si>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</si>
  <si>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</si>
  <si>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</si>
  <si>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</si>
  <si>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</si>
  <si>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</si>
  <si>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</si>
  <si>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</si>
  <si>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</si>
  <si>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</si>
  <si>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</si>
  <si>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</si>
  <si>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</si>
  <si>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</si>
  <si>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</si>
  <si>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</si>
  <si>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</si>
  <si>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</si>
  <si>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</si>
  <si>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</si>
  <si>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</si>
  <si>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</si>
  <si>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</si>
  <si>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</si>
  <si>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</si>
  <si>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</si>
  <si>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</si>
  <si>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</si>
  <si>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</si>
  <si>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</si>
  <si>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</si>
  <si>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</si>
  <si>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</si>
  <si>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</si>
  <si>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</si>
  <si>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</si>
  <si>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</si>
  <si>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</si>
  <si>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</si>
  <si>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</si>
  <si>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</si>
  <si>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</si>
  <si>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</si>
  <si>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</si>
  <si>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</si>
  <si>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</si>
  <si>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</si>
  <si>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</si>
  <si>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</si>
  <si>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</si>
  <si>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</si>
  <si>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</si>
  <si>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</si>
  <si>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</si>
  <si>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</si>
  <si>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</si>
  <si>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</si>
  <si>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</si>
  <si>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</si>
  <si>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</si>
  <si>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</si>
  <si>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</si>
  <si>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</si>
  <si>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</si>
  <si>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</si>
  <si>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</si>
  <si>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</si>
  <si>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</si>
  <si>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</si>
  <si>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</si>
  <si>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</si>
  <si>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</si>
  <si>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</si>
  <si>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</si>
  <si>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</si>
  <si>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</si>
  <si>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</si>
  <si>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</si>
  <si>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</si>
  <si>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</si>
  <si>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</si>
  <si>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</si>
  <si>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</si>
  <si>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</si>
  <si>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</si>
  <si>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</si>
  <si>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</si>
  <si>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</si>
  <si>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</si>
  <si>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</si>
  <si>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</si>
  <si>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</si>
  <si>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</si>
  <si>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</si>
  <si>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</si>
  <si>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</si>
  <si>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</si>
  <si>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</si>
  <si>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</si>
  <si>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</si>
  <si>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</si>
  <si>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</si>
  <si>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</si>
  <si>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</si>
  <si>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</si>
  <si>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</si>
  <si>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</si>
  <si>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</si>
  <si>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</si>
  <si>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</si>
  <si>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</si>
  <si>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</si>
  <si>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</si>
  <si>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</si>
  <si>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</si>
  <si>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</si>
  <si>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</si>
  <si>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</si>
  <si>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</si>
  <si>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</si>
  <si>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</si>
  <si>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</si>
  <si>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</si>
  <si>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</si>
  <si>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</si>
  <si>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</si>
  <si>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</si>
  <si>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</si>
  <si>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</si>
  <si>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</si>
  <si>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</si>
  <si>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</si>
  <si>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</si>
  <si>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</si>
  <si>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</si>
  <si>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</si>
  <si>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</si>
  <si>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</si>
  <si>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</si>
  <si>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</si>
  <si>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</si>
  <si>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</si>
  <si>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</si>
  <si>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</si>
  <si>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</si>
  <si>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</si>
  <si>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</si>
  <si>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</si>
  <si>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</si>
  <si>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</si>
  <si>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</si>
  <si>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</si>
  <si>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</si>
  <si>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</si>
  <si>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</si>
  <si>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</si>
  <si>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</si>
  <si>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</si>
  <si>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</si>
  <si>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</si>
  <si>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</si>
  <si>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</si>
  <si>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</si>
  <si>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</si>
  <si>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</si>
  <si>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</si>
  <si>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</si>
  <si>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</si>
  <si>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</si>
  <si>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</si>
  <si>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</si>
  <si>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</si>
  <si>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</si>
  <si>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</si>
  <si>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</si>
  <si>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</si>
  <si>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</si>
  <si>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</si>
  <si>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</si>
  <si>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</si>
  <si>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</si>
  <si>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</si>
  <si>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</si>
  <si>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</si>
  <si>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</si>
  <si>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</si>
  <si>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</si>
  <si>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</si>
  <si>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</si>
  <si>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</si>
  <si>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</si>
  <si>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</si>
  <si>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</si>
  <si>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</si>
  <si>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</si>
  <si>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</si>
  <si>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</si>
  <si>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</si>
  <si>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</si>
  <si>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</si>
  <si>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</si>
  <si>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</si>
  <si>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</si>
  <si>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</si>
  <si>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</si>
  <si>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</si>
  <si>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</si>
  <si>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</si>
  <si>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</si>
  <si>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</si>
  <si>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</si>
  <si>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</si>
  <si>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</si>
  <si>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</si>
  <si>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</si>
  <si>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</si>
  <si>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</si>
  <si>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</si>
  <si>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</si>
  <si>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</si>
  <si>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</si>
  <si>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</si>
  <si>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</si>
  <si>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</si>
  <si>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</si>
  <si>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</si>
  <si>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</si>
  <si>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</si>
  <si>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</si>
  <si>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</si>
  <si>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</si>
  <si>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</si>
  <si>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</si>
  <si>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</si>
  <si>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</si>
  <si>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</si>
  <si>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</si>
  <si>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</si>
  <si>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</si>
  <si>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</si>
  <si>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</si>
  <si>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</si>
  <si>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</si>
  <si>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</si>
  <si>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</si>
  <si>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</si>
  <si>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</si>
  <si>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</si>
  <si>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</si>
  <si>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</si>
  <si>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</si>
  <si>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</si>
  <si>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</si>
  <si>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</si>
  <si>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</si>
  <si>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</si>
  <si>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</si>
  <si>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</si>
  <si>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</si>
  <si>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</si>
  <si>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</si>
  <si>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</si>
  <si>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</si>
  <si>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</si>
  <si>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</si>
  <si>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</si>
  <si>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</si>
  <si>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</si>
  <si>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</si>
  <si>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</si>
  <si>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</si>
  <si>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</si>
  <si>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</si>
  <si>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</si>
  <si>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</si>
  <si>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</si>
  <si>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</si>
  <si>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</si>
  <si>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</si>
  <si>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</si>
  <si>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</si>
  <si>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</si>
  <si>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</si>
  <si>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</si>
  <si>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</si>
  <si>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</si>
  <si>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</si>
  <si>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</si>
  <si>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</si>
  <si>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</si>
  <si>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</si>
  <si>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</si>
  <si>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</si>
  <si>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</si>
  <si>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</si>
  <si>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</si>
  <si>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</si>
  <si>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</si>
  <si>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</si>
  <si>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</si>
  <si>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</si>
  <si>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</si>
  <si>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</si>
  <si>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</si>
  <si>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</si>
  <si>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</si>
  <si>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</si>
  <si>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</si>
  <si>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</si>
  <si>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</si>
  <si>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</si>
  <si>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</si>
  <si>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</si>
  <si>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</si>
  <si>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</si>
  <si>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</si>
  <si>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</si>
  <si>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</si>
  <si>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</si>
  <si>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</si>
  <si>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</si>
  <si>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</si>
  <si>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</si>
  <si>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</si>
  <si>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</si>
  <si>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</si>
  <si>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</si>
  <si>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</si>
  <si>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</si>
  <si>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</si>
  <si>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</si>
  <si>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</si>
  <si>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</si>
  <si>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</si>
  <si>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</si>
  <si>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</si>
  <si>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</si>
  <si>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</si>
  <si>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</si>
  <si>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</si>
  <si>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</si>
  <si>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</si>
  <si>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</si>
  <si>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</si>
  <si>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</si>
  <si>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</si>
  <si>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</si>
  <si>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</si>
  <si>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</si>
  <si>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</si>
  <si>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</si>
  <si>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</si>
  <si>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</si>
  <si>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</si>
  <si>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</si>
  <si>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</si>
  <si>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</si>
  <si>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</si>
  <si>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</si>
  <si>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</si>
  <si>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</si>
  <si>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</si>
  <si>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</si>
  <si>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</si>
  <si>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</si>
  <si>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</si>
  <si>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</si>
  <si>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</si>
  <si>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</si>
  <si>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</si>
  <si>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</si>
  <si>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</si>
  <si>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</si>
  <si>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</si>
  <si>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</si>
  <si>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</si>
  <si>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</si>
  <si>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</si>
  <si>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</si>
  <si>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</si>
  <si>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</si>
  <si>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</si>
  <si>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</si>
  <si>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</si>
  <si>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</si>
  <si>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</si>
  <si>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</si>
  <si>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</si>
  <si>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</si>
  <si>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</si>
  <si>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</si>
  <si>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</si>
  <si>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</si>
  <si>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</si>
  <si>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</si>
  <si>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</si>
  <si>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</si>
  <si>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</si>
  <si>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</si>
  <si>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</si>
  <si>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</si>
  <si>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</si>
  <si>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</si>
  <si>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</si>
  <si>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</si>
  <si>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</si>
  <si>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</si>
  <si>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</si>
  <si>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</si>
  <si>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</si>
  <si>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</si>
  <si>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</si>
  <si>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</si>
  <si>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</si>
  <si>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</si>
  <si>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</si>
  <si>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</si>
  <si>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</si>
  <si>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</si>
  <si>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</si>
  <si>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</si>
  <si>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</si>
  <si>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</si>
  <si>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</si>
  <si>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</si>
  <si>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</si>
  <si>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</si>
  <si>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</si>
  <si>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</si>
  <si>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</si>
  <si>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</si>
  <si>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</si>
  <si>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</si>
  <si>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</si>
  <si>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</si>
  <si>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</si>
  <si>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</si>
  <si>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</si>
  <si>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</si>
  <si>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</si>
  <si>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</si>
  <si>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</si>
  <si>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</si>
  <si>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</si>
  <si>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</si>
  <si>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</si>
  <si>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</si>
  <si>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</si>
  <si>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</si>
  <si>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</si>
  <si>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</si>
  <si>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</si>
  <si>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</si>
  <si>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</si>
  <si>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</si>
  <si>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</si>
  <si>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</si>
  <si>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</si>
  <si>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</si>
  <si>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</si>
  <si>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</si>
  <si>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</si>
  <si>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</si>
  <si>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</si>
  <si>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</si>
  <si>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</si>
  <si>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</si>
  <si>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</si>
  <si>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</si>
  <si>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</si>
  <si>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</si>
  <si>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</si>
  <si>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</si>
  <si>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</si>
  <si>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</si>
  <si>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</si>
  <si>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</si>
  <si>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</si>
  <si>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</si>
  <si>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</si>
  <si>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</si>
  <si>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</si>
  <si>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</si>
  <si>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</si>
  <si>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</si>
  <si>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</si>
  <si>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</si>
  <si>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</si>
  <si>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</si>
  <si>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</si>
  <si>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</si>
  <si>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</si>
  <si>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</si>
  <si>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</si>
  <si>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</si>
  <si>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</si>
  <si>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</si>
  <si>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</si>
  <si>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</si>
  <si>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</si>
  <si>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</si>
  <si>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</si>
  <si>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</si>
  <si>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</si>
  <si>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</si>
  <si>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</si>
  <si>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</si>
  <si>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</si>
  <si>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</si>
  <si>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</si>
  <si>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</si>
  <si>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</si>
  <si>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</si>
  <si>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</si>
  <si>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</si>
  <si>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</si>
  <si>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</si>
  <si>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</si>
  <si>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</si>
  <si>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</si>
  <si>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</si>
  <si>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</si>
  <si>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</si>
  <si>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</si>
  <si>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</si>
  <si>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</si>
  <si>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</si>
  <si>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</si>
  <si>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</si>
  <si>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</si>
  <si>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</si>
  <si>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</si>
  <si>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</si>
  <si>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</si>
  <si>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</si>
  <si>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</si>
  <si>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</si>
  <si>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</si>
  <si>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</si>
  <si>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</si>
  <si>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</si>
  <si>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</si>
  <si>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</si>
  <si>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</si>
  <si>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</si>
  <si>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</si>
  <si>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</si>
  <si>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</si>
  <si>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</si>
  <si>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</si>
  <si>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</si>
  <si>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</si>
  <si>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</si>
  <si>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</si>
  <si>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</si>
  <si>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</si>
  <si>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</si>
  <si>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</si>
  <si>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</si>
  <si>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</si>
  <si>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</si>
  <si>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</si>
  <si>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</si>
  <si>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</si>
  <si>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</si>
  <si>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</si>
  <si>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</si>
  <si>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</si>
  <si>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</si>
  <si>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</si>
  <si>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</si>
  <si>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</si>
  <si>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</si>
  <si>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</si>
  <si>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</si>
  <si>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</si>
  <si>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</si>
  <si>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</si>
  <si>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</si>
  <si>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</si>
  <si>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</si>
  <si>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</si>
  <si>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</si>
  <si>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</si>
  <si>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</si>
  <si>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</si>
  <si>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</si>
  <si>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</si>
  <si>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</si>
  <si>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</si>
  <si>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</si>
  <si>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</si>
  <si>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</si>
  <si>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</si>
  <si>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</si>
  <si>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</si>
  <si>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</si>
  <si>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</si>
  <si>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</si>
  <si>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</si>
  <si>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</si>
  <si>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</si>
  <si>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</si>
  <si>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</si>
  <si>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</si>
  <si>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</si>
  <si>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</si>
  <si>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</si>
  <si>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</si>
  <si>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</si>
  <si>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</si>
  <si>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</si>
  <si>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</si>
  <si>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</si>
  <si>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</si>
  <si>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</si>
  <si>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</si>
  <si>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</si>
  <si>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</si>
  <si>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</si>
  <si>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</si>
  <si>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</si>
  <si>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</si>
  <si>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</si>
  <si>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</si>
  <si>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</si>
  <si>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</si>
  <si>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</si>
  <si>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</si>
  <si>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</si>
  <si>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</si>
  <si>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</si>
  <si>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</si>
  <si>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</si>
  <si>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</si>
  <si>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</si>
  <si>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</si>
  <si>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</si>
  <si>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</si>
  <si>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</si>
  <si>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</si>
  <si>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</si>
  <si>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</si>
  <si>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</si>
  <si>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</si>
  <si>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</si>
  <si>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</si>
  <si>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</si>
  <si>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</si>
  <si>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</si>
  <si>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</si>
  <si>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</si>
  <si>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</si>
  <si>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</si>
  <si>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</si>
  <si>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</si>
  <si>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</si>
  <si>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</si>
  <si>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</si>
  <si>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</si>
  <si>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</si>
  <si>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</si>
  <si>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</si>
  <si>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</si>
  <si>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</si>
  <si>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</si>
  <si>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</si>
  <si>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</si>
  <si>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</si>
  <si>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</si>
  <si>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</si>
  <si>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</si>
  <si>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</si>
  <si>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</si>
  <si>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</si>
  <si>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</si>
  <si>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</si>
  <si>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</si>
  <si>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</si>
  <si>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</si>
  <si>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</si>
  <si>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</si>
  <si>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</si>
  <si>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</si>
  <si>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</si>
  <si>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</si>
  <si>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</si>
  <si>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</si>
  <si>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</si>
  <si>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</si>
  <si>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</si>
  <si>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</si>
  <si>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</si>
  <si>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</si>
  <si>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</si>
  <si>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</si>
  <si>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</si>
  <si>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</si>
  <si>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</si>
  <si>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</si>
  <si>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</si>
  <si>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</si>
  <si>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</si>
  <si>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</si>
  <si>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</si>
  <si>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</si>
  <si>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</si>
  <si>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</si>
  <si>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</si>
  <si>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</si>
  <si>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</si>
  <si>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</si>
  <si>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</si>
  <si>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</si>
  <si>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</si>
  <si>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</si>
  <si>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</si>
  <si>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</si>
  <si>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</si>
  <si>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</si>
  <si>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</si>
  <si>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</si>
  <si>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</si>
  <si>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</si>
  <si>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</si>
  <si>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</si>
  <si>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</si>
  <si>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</si>
  <si>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</si>
  <si>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</si>
  <si>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</si>
  <si>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</si>
  <si>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</si>
  <si>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</si>
  <si>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</si>
  <si>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</si>
  <si>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</si>
  <si>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</si>
  <si>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</si>
  <si>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</si>
  <si>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</si>
  <si>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</si>
  <si>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</si>
  <si>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</si>
  <si>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</si>
  <si>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</si>
  <si>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</si>
  <si>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</si>
  <si>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</si>
  <si>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</si>
  <si>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</si>
  <si>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</si>
  <si>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</si>
  <si>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</si>
  <si>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</si>
  <si>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</si>
  <si>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</si>
  <si>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</si>
  <si>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</si>
  <si>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</si>
  <si>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</si>
  <si>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</si>
  <si>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</si>
  <si>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</si>
  <si>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</si>
  <si>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</si>
  <si>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</si>
  <si>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</si>
  <si>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</si>
  <si>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</si>
  <si>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</si>
  <si>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</si>
  <si>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</si>
  <si>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</si>
  <si>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</si>
  <si>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</si>
  <si>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</si>
  <si>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</si>
  <si>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</si>
  <si>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</si>
  <si>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</si>
  <si>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</si>
  <si>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</si>
  <si>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</si>
  <si>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</si>
  <si>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</si>
  <si>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</si>
  <si>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</si>
  <si>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</si>
  <si>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</si>
  <si>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</si>
  <si>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</si>
  <si>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</si>
  <si>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</si>
  <si>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</si>
  <si>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</si>
  <si>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</si>
  <si>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</si>
  <si>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</si>
  <si>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</si>
  <si>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</si>
  <si>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</si>
  <si>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</si>
  <si>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</si>
  <si>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</si>
  <si>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</si>
  <si>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</si>
  <si>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</si>
  <si>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</si>
  <si>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</si>
  <si>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</si>
  <si>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</si>
  <si>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</si>
  <si>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</si>
  <si>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</si>
  <si>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</si>
  <si>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</si>
  <si>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</si>
  <si>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</si>
  <si>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</si>
  <si>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</si>
  <si>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</si>
  <si>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</si>
  <si>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</si>
  <si>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</si>
  <si>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</si>
  <si>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</si>
  <si>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</si>
  <si>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</si>
  <si>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</si>
  <si>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</si>
  <si>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</si>
  <si>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</si>
  <si>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</si>
  <si>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</si>
  <si>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</si>
  <si>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</si>
  <si>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</si>
  <si>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</si>
  <si>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</si>
  <si>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</si>
  <si>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</si>
  <si>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</si>
  <si>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</si>
  <si>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</si>
  <si>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</si>
  <si>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</si>
  <si>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</si>
  <si>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</si>
  <si>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</si>
  <si>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</si>
  <si>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</si>
  <si>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</si>
  <si>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</si>
  <si>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</si>
  <si>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</si>
  <si>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</si>
  <si>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</si>
  <si>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</si>
  <si>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</si>
  <si>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</si>
  <si>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</si>
  <si>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</si>
  <si>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</si>
  <si>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</si>
  <si>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</si>
  <si>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</si>
  <si>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</si>
  <si>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</si>
  <si>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</si>
  <si>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</si>
  <si>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</si>
  <si>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</si>
  <si>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</si>
  <si>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</si>
  <si>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</si>
  <si>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</si>
  <si>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</si>
  <si>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</si>
  <si>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</si>
  <si>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</si>
  <si>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</si>
  <si>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</si>
  <si>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</si>
  <si>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</si>
  <si>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</si>
  <si>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</si>
  <si>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</si>
  <si>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</si>
  <si>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</si>
  <si>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</si>
  <si>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</si>
  <si>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</si>
  <si>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</si>
  <si>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</si>
  <si>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</si>
  <si>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</si>
  <si>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</si>
  <si>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</si>
  <si>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</si>
  <si>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</si>
  <si>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</si>
  <si>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</si>
  <si>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</si>
  <si>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</si>
  <si>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</si>
  <si>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</si>
  <si>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</si>
  <si>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</si>
  <si>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</si>
  <si>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</si>
  <si>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</si>
  <si>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</si>
  <si>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</si>
  <si>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</si>
  <si>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</si>
  <si>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</si>
  <si>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</si>
  <si>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</si>
  <si>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</si>
  <si>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</si>
  <si>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</si>
  <si>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</si>
  <si>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</si>
  <si>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</si>
  <si>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</si>
  <si>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</si>
  <si>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</si>
  <si>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</si>
  <si>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</si>
  <si>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</si>
  <si>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</si>
  <si>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</si>
  <si>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</si>
  <si>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</si>
  <si>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</si>
  <si>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</si>
  <si>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</si>
  <si>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</si>
  <si>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</si>
  <si>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</si>
  <si>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</si>
  <si>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</si>
  <si>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</si>
  <si>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</si>
  <si>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</si>
  <si>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</si>
  <si>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</si>
  <si>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</si>
  <si>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</si>
  <si>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</si>
  <si>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</si>
  <si>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</si>
  <si>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</si>
  <si>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</si>
  <si>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</si>
  <si>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</si>
  <si>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</si>
  <si>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</si>
  <si>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</si>
  <si>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</si>
  <si>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</si>
  <si>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</si>
  <si>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</si>
  <si>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</si>
  <si>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</si>
  <si>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</si>
  <si>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</si>
  <si>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</si>
  <si>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</si>
  <si>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</si>
  <si>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</si>
  <si>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</si>
  <si>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</si>
  <si>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</si>
  <si>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</si>
  <si>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</si>
  <si>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</si>
  <si>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</si>
  <si>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</si>
  <si>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</si>
  <si>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</si>
  <si>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</si>
  <si>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</si>
  <si>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</si>
  <si>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</si>
  <si>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</si>
  <si>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</si>
  <si>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</si>
  <si>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</si>
  <si>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</si>
  <si>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</si>
  <si>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</si>
  <si>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</si>
  <si>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</si>
  <si>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</si>
  <si>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</si>
  <si>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</si>
  <si>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</si>
  <si>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</si>
  <si>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</si>
  <si>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</si>
  <si>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</si>
  <si>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</si>
  <si>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</si>
  <si>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</si>
  <si>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</si>
  <si>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</si>
  <si>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</si>
  <si>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</si>
  <si>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</si>
  <si>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</si>
  <si>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</si>
  <si>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</si>
  <si>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</si>
  <si>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</si>
  <si>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</si>
  <si>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</si>
  <si>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</si>
  <si>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</si>
  <si>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</si>
  <si>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</si>
  <si>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</si>
  <si>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</si>
  <si>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</si>
  <si>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</si>
  <si>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</si>
  <si>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</si>
  <si>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</si>
  <si>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</si>
  <si>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</si>
  <si>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</si>
  <si>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</si>
  <si>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</si>
  <si>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</si>
  <si>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</si>
  <si>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</si>
  <si>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</si>
  <si>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</si>
  <si>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</si>
  <si>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</si>
  <si>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</si>
  <si>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</si>
  <si>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</si>
  <si>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</si>
  <si>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</si>
  <si>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</si>
  <si>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</si>
  <si>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</si>
  <si>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</si>
  <si>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</si>
  <si>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</si>
  <si>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</si>
  <si>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</si>
  <si>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</si>
  <si>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</si>
  <si>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</si>
  <si>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</si>
  <si>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</si>
  <si>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</si>
  <si>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</si>
  <si>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</si>
  <si>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</si>
  <si>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</si>
  <si>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</si>
  <si>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</si>
  <si>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</si>
  <si>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</si>
  <si>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</si>
  <si>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</si>
  <si>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</si>
  <si>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</si>
  <si>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</si>
  <si>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</si>
  <si>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</si>
  <si>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</si>
  <si>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</si>
  <si>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</si>
  <si>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</si>
  <si>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</si>
  <si>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</si>
  <si>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</si>
  <si>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</si>
  <si>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</si>
  <si>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</si>
  <si>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</si>
  <si>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</si>
  <si>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</si>
  <si>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</si>
  <si>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</si>
  <si>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</si>
  <si>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</si>
  <si>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</si>
  <si>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</si>
  <si>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</si>
  <si>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</si>
  <si>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</si>
  <si>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</si>
  <si>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</si>
  <si>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</si>
  <si>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</si>
  <si>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</si>
  <si>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</si>
  <si>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</si>
  <si>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</si>
  <si>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</si>
  <si>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</si>
  <si>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</si>
  <si>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</si>
  <si>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</si>
  <si>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</si>
  <si>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</si>
  <si>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</si>
  <si>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</si>
  <si>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</si>
  <si>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</si>
  <si>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</si>
  <si>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</si>
  <si>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</si>
  <si>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</si>
  <si>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</si>
  <si>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</si>
  <si>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</si>
  <si>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</si>
  <si>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</si>
  <si>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</si>
  <si>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</si>
  <si>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</si>
  <si>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</si>
  <si>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</si>
  <si>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</si>
  <si>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</si>
  <si>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</si>
  <si>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</si>
  <si>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</si>
  <si>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</si>
  <si>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</si>
  <si>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</si>
  <si>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</si>
  <si>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</si>
  <si>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</si>
  <si>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</si>
  <si>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</si>
  <si>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</si>
  <si>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</si>
  <si>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</si>
  <si>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</si>
  <si>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</si>
  <si>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</si>
  <si>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</si>
  <si>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</si>
  <si>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</si>
  <si>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</si>
  <si>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</si>
  <si>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</si>
  <si>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</si>
  <si>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</si>
  <si>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</si>
  <si>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</si>
  <si>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</si>
  <si>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</si>
  <si>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</si>
  <si>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</si>
  <si>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</si>
  <si>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</si>
  <si>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</si>
  <si>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</si>
  <si>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</si>
  <si>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</si>
  <si>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</si>
  <si>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</si>
  <si>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</si>
  <si>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</si>
  <si>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</si>
  <si>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</si>
  <si>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</si>
  <si>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</si>
  <si>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</si>
  <si>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</si>
  <si>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</si>
  <si>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</si>
  <si>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</si>
  <si>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</si>
  <si>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</si>
  <si>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</si>
  <si>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</si>
  <si>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</si>
  <si>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</si>
  <si>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</si>
  <si>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</si>
  <si>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</si>
  <si>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</si>
  <si>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</si>
  <si>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</si>
  <si>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</si>
  <si>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</si>
  <si>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</si>
  <si>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</si>
  <si>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</si>
  <si>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</si>
  <si>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</si>
  <si>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</si>
  <si>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</si>
  <si>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</si>
  <si>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</si>
  <si>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</si>
  <si>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</si>
  <si>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</si>
  <si>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</si>
  <si>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</si>
  <si>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</si>
  <si>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</si>
  <si>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</si>
  <si>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</si>
  <si>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</si>
  <si>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</si>
  <si>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</si>
  <si>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</si>
  <si>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</si>
  <si>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</si>
  <si>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</si>
  <si>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</si>
  <si>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</si>
  <si>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</si>
  <si>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</si>
  <si>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</si>
  <si>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</si>
  <si>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</si>
  <si>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</si>
  <si>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</si>
  <si>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</si>
  <si>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</si>
  <si>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</si>
  <si>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</si>
  <si>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</si>
  <si>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</si>
  <si>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</si>
  <si>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</si>
  <si>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</si>
  <si>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</si>
  <si>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</si>
  <si>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</si>
  <si>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</si>
  <si>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</si>
  <si>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</si>
  <si>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</si>
  <si>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</si>
  <si>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</si>
  <si>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</si>
  <si>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</si>
  <si>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</si>
  <si>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</si>
  <si>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</si>
  <si>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</si>
  <si>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</si>
  <si>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</si>
  <si>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</si>
  <si>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</si>
  <si>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</si>
  <si>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</si>
  <si>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</si>
  <si>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</si>
  <si>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</si>
  <si>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</si>
  <si>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</si>
  <si>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</si>
  <si>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</si>
  <si>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</si>
  <si>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</si>
  <si>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</si>
  <si>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</si>
  <si>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</si>
  <si>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</si>
  <si>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</si>
  <si>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</si>
  <si>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</si>
  <si>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</si>
  <si>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</si>
  <si>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</si>
  <si>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</si>
  <si>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</si>
  <si>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</si>
  <si>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</si>
  <si>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</si>
  <si>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</si>
  <si>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</si>
  <si>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</si>
  <si>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</si>
  <si>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</si>
  <si>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</si>
  <si>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</si>
  <si>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</si>
  <si>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</si>
  <si>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</si>
  <si>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</si>
  <si>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</si>
  <si>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</si>
  <si>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</si>
  <si>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</si>
  <si>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</si>
  <si>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</si>
  <si>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</si>
  <si>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</si>
  <si>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</si>
  <si>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</si>
  <si>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</si>
  <si>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</si>
  <si>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</si>
  <si>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</si>
  <si>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</si>
  <si>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</si>
  <si>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</si>
  <si>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</si>
  <si>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</si>
  <si>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</si>
  <si>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</si>
  <si>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</si>
  <si>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</si>
  <si>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</si>
  <si>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</si>
  <si>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</si>
  <si>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</si>
  <si>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</si>
  <si>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</si>
  <si>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</si>
  <si>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</si>
  <si>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</si>
  <si>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</si>
  <si>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</si>
  <si>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</si>
  <si>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</si>
  <si>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</si>
  <si>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</si>
  <si>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</si>
  <si>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</si>
  <si>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</si>
  <si>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</si>
  <si>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</si>
  <si>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</si>
  <si>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</si>
  <si>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</si>
  <si>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</si>
  <si>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</si>
  <si>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</si>
  <si>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</si>
  <si>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</si>
  <si>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</si>
  <si>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</si>
  <si>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</si>
  <si>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</si>
  <si>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</si>
  <si>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</si>
  <si>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</si>
  <si>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</si>
  <si>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</si>
  <si>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</si>
  <si>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</si>
  <si>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</si>
  <si>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</si>
  <si>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</si>
  <si>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</si>
  <si>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</si>
  <si>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</si>
  <si>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</si>
  <si>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</si>
  <si>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</si>
  <si>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</si>
  <si>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</si>
  <si>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</si>
  <si>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</si>
  <si>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</si>
  <si>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</si>
  <si>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</si>
  <si>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</si>
  <si>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</si>
  <si>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</si>
  <si>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</si>
  <si>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</si>
  <si>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</si>
  <si>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</si>
  <si>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</si>
  <si>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</si>
  <si>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</si>
  <si>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</si>
  <si>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</si>
  <si>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</si>
  <si>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</si>
  <si>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</si>
  <si>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</si>
  <si>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</si>
  <si>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</si>
  <si>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</si>
  <si>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</si>
  <si>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</si>
  <si>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</si>
  <si>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</si>
  <si>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</si>
  <si>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</si>
  <si>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</si>
  <si>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</si>
  <si>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</si>
  <si>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</si>
  <si>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</si>
  <si>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</si>
  <si>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</si>
  <si>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</si>
  <si>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</si>
  <si>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</si>
  <si>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</si>
  <si>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</si>
  <si>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</si>
  <si>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</si>
  <si>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</si>
  <si>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</si>
  <si>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</si>
  <si>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</si>
  <si>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</si>
  <si>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</si>
  <si>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</si>
  <si>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</si>
  <si>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</si>
  <si>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</si>
  <si>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</si>
  <si>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</si>
  <si>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</si>
  <si>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</si>
  <si>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</si>
  <si>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</si>
  <si>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</si>
  <si>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</si>
  <si>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</si>
  <si>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</si>
  <si>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</si>
  <si>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</si>
  <si>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</si>
  <si>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</si>
  <si>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</si>
  <si>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</si>
  <si>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</si>
  <si>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</si>
  <si>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</si>
  <si>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</si>
  <si>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</si>
  <si>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</si>
  <si>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</si>
  <si>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</si>
  <si>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</si>
  <si>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</si>
  <si>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</si>
  <si>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</si>
  <si>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</si>
  <si>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</si>
  <si>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</si>
  <si>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</si>
  <si>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</si>
  <si>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</si>
  <si>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</si>
  <si>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</si>
  <si>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</si>
  <si>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</si>
  <si>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</si>
  <si>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</si>
  <si>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</si>
  <si>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</si>
  <si>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</si>
  <si>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</si>
  <si>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</si>
  <si>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</si>
  <si>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</si>
  <si>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</si>
  <si>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</si>
  <si>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</si>
  <si>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</si>
  <si>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</si>
  <si>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</si>
  <si>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</si>
  <si>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</si>
  <si>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</si>
  <si>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</si>
  <si>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</si>
  <si>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</si>
  <si>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</si>
  <si>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</si>
  <si>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</si>
  <si>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</si>
  <si>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</si>
  <si>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</si>
  <si>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</si>
  <si>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</si>
  <si>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</si>
  <si>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</si>
  <si>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</si>
  <si>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</si>
  <si>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</si>
  <si>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</si>
  <si>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</si>
  <si>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</si>
  <si>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</si>
  <si>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</si>
  <si>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</si>
  <si>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</si>
  <si>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</si>
  <si>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</si>
  <si>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</si>
  <si>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</si>
  <si>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</si>
  <si>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</si>
  <si>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</si>
  <si>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</si>
  <si>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</si>
  <si>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</si>
  <si>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</si>
  <si>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</si>
  <si>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</si>
  <si>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</si>
  <si>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</si>
  <si>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</si>
  <si>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</si>
  <si>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</si>
  <si>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</si>
  <si>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</si>
  <si>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</si>
  <si>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</si>
  <si>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</si>
  <si>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</si>
  <si>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</si>
  <si>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</si>
  <si>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</si>
  <si>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</si>
  <si>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</si>
  <si>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</si>
  <si>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</si>
  <si>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</si>
  <si>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</si>
  <si>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</si>
  <si>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</si>
  <si>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</si>
  <si>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</si>
  <si>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</si>
  <si>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</si>
  <si>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</si>
  <si>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</si>
  <si>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</si>
  <si>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</si>
  <si>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</si>
  <si>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</si>
  <si>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</si>
  <si>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</si>
  <si>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</si>
  <si>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</si>
  <si>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</si>
  <si>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</si>
  <si>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</si>
  <si>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</si>
  <si>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</si>
  <si>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</si>
  <si>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</si>
  <si>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</si>
  <si>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</si>
  <si>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</si>
  <si>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</si>
  <si>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</si>
  <si>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</si>
  <si>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</si>
  <si>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</si>
  <si>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</si>
  <si>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</si>
  <si>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</si>
  <si>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</si>
  <si>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</si>
  <si>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</si>
  <si>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</si>
  <si>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</si>
  <si>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</si>
  <si>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</si>
  <si>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</si>
  <si>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</si>
  <si>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</si>
  <si>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</si>
  <si>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</si>
  <si>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</si>
  <si>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</si>
  <si>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</si>
  <si>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</si>
  <si>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</si>
  <si>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</si>
  <si>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</si>
  <si>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</si>
  <si>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</si>
  <si>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</si>
  <si>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</si>
  <si>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</si>
  <si>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</si>
  <si>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</si>
  <si>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</si>
  <si>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</si>
  <si>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</si>
  <si>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</si>
  <si>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</si>
  <si>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</si>
  <si>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</si>
  <si>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</si>
  <si>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</si>
  <si>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</si>
  <si>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</si>
  <si>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</si>
  <si>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</si>
  <si>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</si>
  <si>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</si>
  <si>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</si>
  <si>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</si>
  <si>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</si>
  <si>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</si>
  <si>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</si>
  <si>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</si>
  <si>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</si>
  <si>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</si>
  <si>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</si>
  <si>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</si>
  <si>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</si>
  <si>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</si>
  <si>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</si>
  <si>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</si>
  <si>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</si>
  <si>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</si>
  <si>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</si>
  <si>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</si>
  <si>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</si>
  <si>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</si>
  <si>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</si>
  <si>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</si>
  <si>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</si>
  <si>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</si>
  <si>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</si>
  <si>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</si>
  <si>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</si>
  <si>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</si>
  <si>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</si>
  <si>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</si>
  <si>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</si>
  <si>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</si>
  <si>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</si>
  <si>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</si>
  <si>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</si>
  <si>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</si>
  <si>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</si>
  <si>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</si>
  <si>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</si>
  <si>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</si>
  <si>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</si>
  <si>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</si>
  <si>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</si>
  <si>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</si>
  <si>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</si>
  <si>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</si>
  <si>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</si>
  <si>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</si>
  <si>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</si>
  <si>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</si>
  <si>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</si>
  <si>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</si>
  <si>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</si>
  <si>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</si>
  <si>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</si>
  <si>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</si>
  <si>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</si>
  <si>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</si>
  <si>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</si>
  <si>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</si>
  <si>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</si>
  <si>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</si>
  <si>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</si>
  <si>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</si>
  <si>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</si>
  <si>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</si>
  <si>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</si>
  <si>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</si>
  <si>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</si>
  <si>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</si>
  <si>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</si>
  <si>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</si>
  <si>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</si>
  <si>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</si>
  <si>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</si>
  <si>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</si>
  <si>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</si>
  <si>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</si>
  <si>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</si>
  <si>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</si>
  <si>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</si>
  <si>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</si>
  <si>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</si>
  <si>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</si>
  <si>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</si>
  <si>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</si>
  <si>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</si>
  <si>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</si>
  <si>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</si>
  <si>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</si>
  <si>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</si>
  <si>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</si>
  <si>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</si>
  <si>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</si>
  <si>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</si>
  <si>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</si>
  <si>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</si>
  <si>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</si>
  <si>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</si>
  <si>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</si>
  <si>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</si>
  <si>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</si>
  <si>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</si>
  <si>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</si>
  <si>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</si>
  <si>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</si>
  <si>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</si>
  <si>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</si>
  <si>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</si>
  <si>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</si>
  <si>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</si>
  <si>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</si>
  <si>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</si>
  <si>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</si>
  <si>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</si>
  <si>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</si>
  <si>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</si>
  <si>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</si>
  <si>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</si>
  <si>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</si>
  <si>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</si>
  <si>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</si>
  <si>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</si>
  <si>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</si>
  <si>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</si>
  <si>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</si>
  <si>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</si>
  <si>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</si>
  <si>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</si>
  <si>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</si>
  <si>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</si>
  <si>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</si>
  <si>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</si>
  <si>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</si>
  <si>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</si>
  <si>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</si>
  <si>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</si>
  <si>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</si>
  <si>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</si>
  <si>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</si>
  <si>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</si>
  <si>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</si>
  <si>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</si>
  <si>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</si>
  <si>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</si>
  <si>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</si>
  <si>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</si>
  <si>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</si>
  <si>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</si>
  <si>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</si>
  <si>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</si>
  <si>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</si>
  <si>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</si>
  <si>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</si>
  <si>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</si>
  <si>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</si>
  <si>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</si>
  <si>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</si>
  <si>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</si>
  <si>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</si>
  <si>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</si>
  <si>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</si>
  <si>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</si>
  <si>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</si>
  <si>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</si>
  <si>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</si>
  <si>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</si>
  <si>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</si>
  <si>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</si>
  <si>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</si>
  <si>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</si>
  <si>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</si>
  <si>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</si>
  <si>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</si>
  <si>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</si>
  <si>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</si>
  <si>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</si>
  <si>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</si>
  <si>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</si>
  <si>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</si>
  <si>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</si>
  <si>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</si>
  <si>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</si>
  <si>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</si>
  <si>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</si>
  <si>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</si>
  <si>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</si>
  <si>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</si>
  <si>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</si>
  <si>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</si>
  <si>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</si>
  <si>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</si>
  <si>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</si>
  <si>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</si>
  <si>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</si>
  <si>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</si>
  <si>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</si>
  <si>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</si>
  <si>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</si>
  <si>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</si>
  <si>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</si>
  <si>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</si>
  <si>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</si>
  <si>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</si>
  <si>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</si>
  <si>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</si>
  <si>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</si>
  <si>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</si>
  <si>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</si>
  <si>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</si>
  <si>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</si>
  <si>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</si>
  <si>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</si>
  <si>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</si>
  <si>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</si>
  <si>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</si>
  <si>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</si>
  <si>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</si>
  <si>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</si>
  <si>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</si>
  <si>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</si>
  <si>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</si>
  <si>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</si>
  <si>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</si>
  <si>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</si>
  <si>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</si>
  <si>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</si>
  <si>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</si>
  <si>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</si>
  <si>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</si>
  <si>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</si>
  <si>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</si>
  <si>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</si>
  <si>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</si>
  <si>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</si>
  <si>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</si>
  <si>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</si>
  <si>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</si>
  <si>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</si>
  <si>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</si>
  <si>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</si>
  <si>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</si>
  <si>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</si>
  <si>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</si>
  <si>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</si>
  <si>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</si>
  <si>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</si>
  <si>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</si>
  <si>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</si>
  <si>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</si>
  <si>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</si>
  <si>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</si>
  <si>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</si>
  <si>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</si>
  <si>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</si>
  <si>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</si>
  <si>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</si>
  <si>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</si>
  <si>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</si>
  <si>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</si>
  <si>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</si>
  <si>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</si>
  <si>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</si>
  <si>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</si>
  <si>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</si>
  <si>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</si>
  <si>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</si>
  <si>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</si>
  <si>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</si>
  <si>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</si>
  <si>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</si>
  <si>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</si>
  <si>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</si>
  <si>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</si>
  <si>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</si>
  <si>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</si>
  <si>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</si>
  <si>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</si>
  <si>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</si>
  <si>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</si>
  <si>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</si>
  <si>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</si>
  <si>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</si>
  <si>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</si>
  <si>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</si>
  <si>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</si>
  <si>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</si>
  <si>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</si>
  <si>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</si>
  <si>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</si>
  <si>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</si>
  <si>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</si>
  <si>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</si>
  <si>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</si>
  <si>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</si>
  <si>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</si>
  <si>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</si>
  <si>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</si>
  <si>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</si>
  <si>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</si>
  <si>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</si>
  <si>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</si>
  <si>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</si>
  <si>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</si>
  <si>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</si>
  <si>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</si>
  <si>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</si>
  <si>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</si>
  <si>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</si>
  <si>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</si>
  <si>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</si>
  <si>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</si>
  <si>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</si>
  <si>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</si>
  <si>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</si>
  <si>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</si>
  <si>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</si>
  <si>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</si>
  <si>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</si>
  <si>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</si>
  <si>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</si>
  <si>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</si>
  <si>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</si>
  <si>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</si>
  <si>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</si>
  <si>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</si>
  <si>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</si>
  <si>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</si>
  <si>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</si>
  <si>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</si>
  <si>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</si>
  <si>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</si>
  <si>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</si>
  <si>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</si>
  <si>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</si>
  <si>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</si>
  <si>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</si>
  <si>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</si>
  <si>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</si>
  <si>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</si>
  <si>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</si>
  <si>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</si>
  <si>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</si>
  <si>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</si>
  <si>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</si>
  <si>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</si>
  <si>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</si>
  <si>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</si>
  <si>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</si>
  <si>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</si>
  <si>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</si>
  <si>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</si>
  <si>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</si>
  <si>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</si>
  <si>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</si>
  <si>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</si>
  <si>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</si>
  <si>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</si>
  <si>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</si>
  <si>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</si>
  <si>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</si>
  <si>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</si>
  <si>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</si>
  <si>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</si>
  <si>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</si>
  <si>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</si>
  <si>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</si>
  <si>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</si>
  <si>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</si>
  <si>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</si>
  <si>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</si>
  <si>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</si>
  <si>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</si>
  <si>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</si>
  <si>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</si>
  <si>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</si>
  <si>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</si>
  <si>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</si>
  <si>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</si>
  <si>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</si>
  <si>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</si>
  <si>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</si>
  <si>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</si>
  <si>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</si>
  <si>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</si>
  <si>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</si>
  <si>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</si>
  <si>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</si>
  <si>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</si>
  <si>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</si>
  <si>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</si>
  <si>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</si>
  <si>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</si>
  <si>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</si>
  <si>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</si>
  <si>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</si>
  <si>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</si>
  <si>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</si>
  <si>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</si>
  <si>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</si>
  <si>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</si>
  <si>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</si>
  <si>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</si>
  <si>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</si>
  <si>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</si>
  <si>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</si>
  <si>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</si>
  <si>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</si>
  <si>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</si>
  <si>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</si>
  <si>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</si>
  <si>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</si>
  <si>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</si>
  <si>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</si>
  <si>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</si>
  <si>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</si>
  <si>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</si>
  <si>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</si>
  <si>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</si>
  <si>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</si>
  <si>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</si>
  <si>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</si>
  <si>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</si>
  <si>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</si>
  <si>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</si>
  <si>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</si>
  <si>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</si>
  <si>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</si>
  <si>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</si>
  <si>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</si>
  <si>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</si>
  <si>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</si>
  <si>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</si>
  <si>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</si>
  <si>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</si>
  <si>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</si>
  <si>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</si>
  <si>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</si>
  <si>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</si>
  <si>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</si>
  <si>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</si>
  <si>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</si>
  <si>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</si>
  <si>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</si>
  <si>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</si>
  <si>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</si>
  <si>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</si>
  <si>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</si>
  <si>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</si>
  <si>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</si>
  <si>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</si>
  <si>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</si>
  <si>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</si>
  <si>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</si>
  <si>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</si>
  <si>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</si>
  <si>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</si>
  <si>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</si>
  <si>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</si>
  <si>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</si>
  <si>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</si>
  <si>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</si>
  <si>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</si>
  <si>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</si>
  <si>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</si>
  <si>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</si>
  <si>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</si>
  <si>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</si>
  <si>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</si>
  <si>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</si>
  <si>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</si>
  <si>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</si>
  <si>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</si>
  <si>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</si>
  <si>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</si>
  <si>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</si>
  <si>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</si>
  <si>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</si>
  <si>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</si>
  <si>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</si>
  <si>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</si>
  <si>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</si>
  <si>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</si>
  <si>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</si>
  <si>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</si>
  <si>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</si>
  <si>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</si>
  <si>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</si>
  <si>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</si>
  <si>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</si>
  <si>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</si>
  <si>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</si>
  <si>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</si>
  <si>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</si>
  <si>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</si>
  <si>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</si>
  <si>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</si>
  <si>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</si>
  <si>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</si>
  <si>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</si>
  <si>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</si>
  <si>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</si>
  <si>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</si>
  <si>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</si>
  <si>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</si>
  <si>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</si>
  <si>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</si>
  <si>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</si>
  <si>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</si>
  <si>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</si>
  <si>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</si>
  <si>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</si>
  <si>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</si>
  <si>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</si>
  <si>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</si>
  <si>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</si>
  <si>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</si>
  <si>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</si>
  <si>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</si>
  <si>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</si>
  <si>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</si>
  <si>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</si>
  <si>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</si>
  <si>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</si>
  <si>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</si>
  <si>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</si>
  <si>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</si>
  <si>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</si>
  <si>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</si>
  <si>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</si>
  <si>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</si>
  <si>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</si>
  <si>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</si>
  <si>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</si>
  <si>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</si>
  <si>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</si>
  <si>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</si>
  <si>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</si>
  <si>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</si>
  <si>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</si>
  <si>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</si>
  <si>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</si>
  <si>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</si>
  <si>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</si>
  <si>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</si>
  <si>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</si>
  <si>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</si>
  <si>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</si>
  <si>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</si>
  <si>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</si>
  <si>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</si>
  <si>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</si>
  <si>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</si>
  <si>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</si>
  <si>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</si>
  <si>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</si>
  <si>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</si>
  <si>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</si>
  <si>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</si>
  <si>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</si>
  <si>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</si>
  <si>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</si>
  <si>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</si>
  <si>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</si>
  <si>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</si>
  <si>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</si>
  <si>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</si>
  <si>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</si>
  <si>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</si>
  <si>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</si>
  <si>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</si>
  <si>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</si>
  <si>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</si>
  <si>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</si>
  <si>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</si>
  <si>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</si>
  <si>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</si>
  <si>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</si>
  <si>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</si>
  <si>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</si>
  <si>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</si>
  <si>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</si>
  <si>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</si>
  <si>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</si>
  <si>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</si>
  <si>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</si>
  <si>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</si>
  <si>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</si>
  <si>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</si>
  <si>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</si>
  <si>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</si>
  <si>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</si>
  <si>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</si>
  <si>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</si>
  <si>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</si>
  <si>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</si>
  <si>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</si>
  <si>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</si>
  <si>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</si>
  <si>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</si>
  <si>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</si>
  <si>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</si>
  <si>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</si>
  <si>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</si>
  <si>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</si>
  <si>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</si>
  <si>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</si>
  <si>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</si>
  <si>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</si>
  <si>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</si>
  <si>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</si>
  <si>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</si>
  <si>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</si>
  <si>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</si>
  <si>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</si>
  <si>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</si>
  <si>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</si>
  <si>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</si>
  <si>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</si>
  <si>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</si>
  <si>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</si>
  <si>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</si>
  <si>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</si>
  <si>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</si>
  <si>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</si>
  <si>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</si>
  <si>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</si>
  <si>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</si>
  <si>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</si>
  <si>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</si>
  <si>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</si>
  <si>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</si>
  <si>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</si>
  <si>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</si>
  <si>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</si>
  <si>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</si>
  <si>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</si>
  <si>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</si>
  <si>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</si>
  <si>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</si>
  <si>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</si>
  <si>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</si>
  <si>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</si>
  <si>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</si>
  <si>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</si>
  <si>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</si>
  <si>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</si>
  <si>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</si>
  <si>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</si>
  <si>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</si>
  <si>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</si>
  <si>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</si>
  <si>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</si>
  <si>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</si>
  <si>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</si>
  <si>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</si>
  <si>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</si>
  <si>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</si>
  <si>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</si>
  <si>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</si>
  <si>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</si>
  <si>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</si>
  <si>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</si>
  <si>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</si>
  <si>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</si>
  <si>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</si>
  <si>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</si>
  <si>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</si>
  <si>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</si>
  <si>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</si>
  <si>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</si>
  <si>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</si>
  <si>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</si>
  <si>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</si>
  <si>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</si>
  <si>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</si>
  <si>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</si>
  <si>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</si>
  <si>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</si>
  <si>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</si>
  <si>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</si>
  <si>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</si>
  <si>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</si>
  <si>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</si>
  <si>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</si>
  <si>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</si>
  <si>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</si>
  <si>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</si>
  <si>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</si>
  <si>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</si>
  <si>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</si>
  <si>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</si>
  <si>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</si>
  <si>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</si>
  <si>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</si>
  <si>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</si>
  <si>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</si>
  <si>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</si>
  <si>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</si>
  <si>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</si>
  <si>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</si>
  <si>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</si>
  <si>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</si>
  <si>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</si>
  <si>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</si>
  <si>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</si>
  <si>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</si>
  <si>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</si>
  <si>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</si>
  <si>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</si>
  <si>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</si>
  <si>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</si>
  <si>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</si>
  <si>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</si>
  <si>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</si>
  <si>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</si>
  <si>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</si>
  <si>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</si>
  <si>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</si>
  <si>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</si>
  <si>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</si>
  <si>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</si>
  <si>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</si>
  <si>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</si>
  <si>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</si>
  <si>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</si>
  <si>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</si>
  <si>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</si>
  <si>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</si>
  <si>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</si>
  <si>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</si>
  <si>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</si>
  <si>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</si>
  <si>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</si>
  <si>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</si>
  <si>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</si>
  <si>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</si>
  <si>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</si>
  <si>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</si>
  <si>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</si>
  <si>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</si>
  <si>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</si>
  <si>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</si>
  <si>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</si>
  <si>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</si>
  <si>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</si>
  <si>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</si>
  <si>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</si>
  <si>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</si>
  <si>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</si>
  <si>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</si>
  <si>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</si>
  <si>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</si>
  <si>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</si>
  <si>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</si>
  <si>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</si>
  <si>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</si>
  <si>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</si>
  <si>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</si>
  <si>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</si>
  <si>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</si>
  <si>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</si>
  <si>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</si>
  <si>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</si>
  <si>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</si>
  <si>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</si>
  <si>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</si>
  <si>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</si>
  <si>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</si>
  <si>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</si>
  <si>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</si>
  <si>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</si>
  <si>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</si>
  <si>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</si>
  <si>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</si>
  <si>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</si>
  <si>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</si>
  <si>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</si>
  <si>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</si>
  <si>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</si>
  <si>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</si>
  <si>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</si>
  <si>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</si>
  <si>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</si>
  <si>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</si>
  <si>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</si>
  <si>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</si>
  <si>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</si>
  <si>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</si>
  <si>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</si>
  <si>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</si>
  <si>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</si>
  <si>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</si>
  <si>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</si>
  <si>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</si>
  <si>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</si>
  <si>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</si>
  <si>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</si>
  <si>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</si>
  <si>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</si>
  <si>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</si>
  <si>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</si>
  <si>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</si>
  <si>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</si>
  <si>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</si>
  <si>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</si>
  <si>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</si>
  <si>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</si>
  <si>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</si>
  <si>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</si>
  <si>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</si>
  <si>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</si>
  <si>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</si>
  <si>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</si>
  <si>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</si>
  <si>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</si>
  <si>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</si>
  <si>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</si>
  <si>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</si>
  <si>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</si>
  <si>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</si>
  <si>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</si>
  <si>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</si>
  <si>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</si>
  <si>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</si>
  <si>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</si>
  <si>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</si>
  <si>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</si>
  <si>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</si>
  <si>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</si>
  <si>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</si>
  <si>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</si>
  <si>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</si>
  <si>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</si>
  <si>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</si>
  <si>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</si>
  <si>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</si>
  <si>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</si>
  <si>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</si>
  <si>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</si>
  <si>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</si>
  <si>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</si>
  <si>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</si>
  <si>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</si>
  <si>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</si>
  <si>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</si>
  <si>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</si>
  <si>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</si>
  <si>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</si>
  <si>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</si>
  <si>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</si>
  <si>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</si>
  <si>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</si>
  <si>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</si>
  <si>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</si>
  <si>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</si>
  <si>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</si>
  <si>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</si>
  <si>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</si>
  <si>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</si>
  <si>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</si>
  <si>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</si>
  <si>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</si>
  <si>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</si>
  <si>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</si>
  <si>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</si>
  <si>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</si>
  <si>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</si>
  <si>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</si>
  <si>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</si>
  <si>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</si>
  <si>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</si>
  <si>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</si>
  <si>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</si>
  <si>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</si>
  <si>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</si>
  <si>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</si>
  <si>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</si>
  <si>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</si>
  <si>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</si>
  <si>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</si>
  <si>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</si>
  <si>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</si>
  <si>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</si>
  <si>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</si>
  <si>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</si>
  <si>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</si>
  <si>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</si>
  <si>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</si>
  <si>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</si>
  <si>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</si>
  <si>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</si>
  <si>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</si>
  <si>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</si>
  <si>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</si>
  <si>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</si>
  <si>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</si>
  <si>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</si>
  <si>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</si>
  <si>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</si>
  <si>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</si>
  <si>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</si>
  <si>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</si>
  <si>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</si>
  <si>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</si>
  <si>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</si>
  <si>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</si>
  <si>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</si>
  <si>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</si>
  <si>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</si>
  <si>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</si>
  <si>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</si>
  <si>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</si>
  <si>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</si>
  <si>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</si>
  <si>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</si>
  <si>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</si>
  <si>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</si>
  <si>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</si>
  <si>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</si>
  <si>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</si>
  <si>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</si>
  <si>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</si>
  <si>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</si>
  <si>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</si>
  <si>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</si>
  <si>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</si>
  <si>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</si>
  <si>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</si>
  <si>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</si>
  <si>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</si>
  <si>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</si>
  <si>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</si>
  <si>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</si>
  <si>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</si>
  <si>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</si>
  <si>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</si>
  <si>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</si>
  <si>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</si>
  <si>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</si>
  <si>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</si>
  <si>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</si>
  <si>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</si>
  <si>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</si>
  <si>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</si>
  <si>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</si>
  <si>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</si>
  <si>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</si>
  <si>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</si>
  <si>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</si>
  <si>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</si>
  <si>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</si>
  <si>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</si>
  <si>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</si>
  <si>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</si>
  <si>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</si>
  <si>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</si>
  <si>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</si>
  <si>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</si>
  <si>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</si>
  <si>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</si>
  <si>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</si>
  <si>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</si>
  <si>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</si>
  <si>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</si>
  <si>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</si>
  <si>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</si>
  <si>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</si>
  <si>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</si>
  <si>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</si>
  <si>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</si>
  <si>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</si>
  <si>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</si>
  <si>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</si>
  <si>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</si>
  <si>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</si>
  <si>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</si>
  <si>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</si>
  <si>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</si>
  <si>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</si>
  <si>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</si>
  <si>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</si>
  <si>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</si>
  <si>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</si>
  <si>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</si>
  <si>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</si>
  <si>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</si>
  <si>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</si>
  <si>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</si>
  <si>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</si>
  <si>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</si>
  <si>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</si>
  <si>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</si>
  <si>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</si>
  <si>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</si>
  <si>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</si>
  <si>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</si>
  <si>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</si>
  <si>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</si>
  <si>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</si>
  <si>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</si>
  <si>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</si>
  <si>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</si>
  <si>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</si>
  <si>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</si>
  <si>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</si>
  <si>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</si>
  <si>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</si>
  <si>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</si>
  <si>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</si>
  <si>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</si>
  <si>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</si>
  <si>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</si>
  <si>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</si>
  <si>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</si>
  <si>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</si>
  <si>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</si>
  <si>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</si>
  <si>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</si>
  <si>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</si>
  <si>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</si>
  <si>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</si>
  <si>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</si>
  <si>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</si>
  <si>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</si>
  <si>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</si>
  <si>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</si>
  <si>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</si>
  <si>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</si>
  <si>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</si>
  <si>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</si>
  <si>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</si>
  <si>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</si>
  <si>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</si>
  <si>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</si>
  <si>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</si>
  <si>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</si>
  <si>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</si>
  <si>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</si>
  <si>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</si>
  <si>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</si>
  <si>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</si>
  <si>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</si>
  <si>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</si>
  <si>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</si>
  <si>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</si>
  <si>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</si>
  <si>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</si>
  <si>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</si>
  <si>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</si>
  <si>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</si>
  <si>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</si>
  <si>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</si>
  <si>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</si>
  <si>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</si>
  <si>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</si>
  <si>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</si>
  <si>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</si>
  <si>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</si>
  <si>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</si>
  <si>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</si>
  <si>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</si>
  <si>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</si>
  <si>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</si>
  <si>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</si>
  <si>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</si>
  <si>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</si>
  <si>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</si>
  <si>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</si>
  <si>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</si>
  <si>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</si>
  <si>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</si>
  <si>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</si>
  <si>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</si>
  <si>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</si>
  <si>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</si>
  <si>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</si>
  <si>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</si>
  <si>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</si>
  <si>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</si>
  <si>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</si>
  <si>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</si>
  <si>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</si>
  <si>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</si>
  <si>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</si>
  <si>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</si>
  <si>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</si>
  <si>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</si>
  <si>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</si>
  <si>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</si>
  <si>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</si>
  <si>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</si>
  <si>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</si>
  <si>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</si>
  <si>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</si>
  <si>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</si>
  <si>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</si>
  <si>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</si>
  <si>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</si>
  <si>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</si>
  <si>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</si>
  <si>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</si>
  <si>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</si>
  <si>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</si>
  <si>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</si>
  <si>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</si>
  <si>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</si>
  <si>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</si>
  <si>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</si>
  <si>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</si>
  <si>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</si>
  <si>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</si>
  <si>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</si>
  <si>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</si>
  <si>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</si>
  <si>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</si>
  <si>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</si>
  <si>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</si>
  <si>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</si>
  <si>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</si>
  <si>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</si>
  <si>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</si>
  <si>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</si>
  <si>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</si>
  <si>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</si>
  <si>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</si>
  <si>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</si>
  <si>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</si>
  <si>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</si>
  <si>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</si>
  <si>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</si>
  <si>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</si>
  <si>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</si>
  <si>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</si>
  <si>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</si>
  <si>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</si>
  <si>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</si>
  <si>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</si>
  <si>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</si>
  <si>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</si>
  <si>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</si>
  <si>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</si>
  <si>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</si>
  <si>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</si>
  <si>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</si>
  <si>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</si>
  <si>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</si>
  <si>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</si>
  <si>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</si>
  <si>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</si>
  <si>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</si>
  <si>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</si>
  <si>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</si>
  <si>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</si>
  <si>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</si>
  <si>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</si>
  <si>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</si>
  <si>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</si>
  <si>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</si>
  <si>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</si>
  <si>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</si>
  <si>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</si>
  <si>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</si>
  <si>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</si>
  <si>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</si>
  <si>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</si>
  <si>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</si>
  <si>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</si>
  <si>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</si>
  <si>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</si>
  <si>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</si>
  <si>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</si>
  <si>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</si>
  <si>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</si>
  <si>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</si>
  <si>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</si>
  <si>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</si>
  <si>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</si>
  <si>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</si>
  <si>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</si>
  <si>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</si>
  <si>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</si>
  <si>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</si>
  <si>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</si>
  <si>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</si>
  <si>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</si>
  <si>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</si>
  <si>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</si>
  <si>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</si>
  <si>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</si>
  <si>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</si>
  <si>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</si>
  <si>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</si>
  <si>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</si>
  <si>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</si>
  <si>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</si>
  <si>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</si>
  <si>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</si>
  <si>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</si>
  <si>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</si>
  <si>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</si>
  <si>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</si>
  <si>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</si>
  <si>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</si>
  <si>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</si>
  <si>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</si>
  <si>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</si>
  <si>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</si>
  <si>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</si>
  <si>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</si>
  <si>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</si>
  <si>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</si>
  <si>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</si>
  <si>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</si>
  <si>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</si>
  <si>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</si>
  <si>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</si>
  <si>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</si>
  <si>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</si>
  <si>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</si>
  <si>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</si>
  <si>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</si>
  <si>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</si>
  <si>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</si>
  <si>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</si>
  <si>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</si>
  <si>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</si>
  <si>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</si>
  <si>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</si>
  <si>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</si>
  <si>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</si>
  <si>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</si>
  <si>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</si>
  <si>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</si>
  <si>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</si>
  <si>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</si>
  <si>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</si>
  <si>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</si>
  <si>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</si>
  <si>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</si>
  <si>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</si>
  <si>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</si>
  <si>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</si>
  <si>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</si>
  <si>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</si>
  <si>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</si>
  <si>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</si>
  <si>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</si>
  <si>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</si>
  <si>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</si>
  <si>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</si>
  <si>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</si>
  <si>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</si>
  <si>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</si>
  <si>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</si>
  <si>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</si>
  <si>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</si>
  <si>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</si>
  <si>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</si>
  <si>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</si>
  <si>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</si>
  <si>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</si>
  <si>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</si>
  <si>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</si>
  <si>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</si>
  <si>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</si>
  <si>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</si>
  <si>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</si>
  <si>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</si>
  <si>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</si>
  <si>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</si>
  <si>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</si>
  <si>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</si>
  <si>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</si>
  <si>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</si>
  <si>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</si>
  <si>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</si>
  <si>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</si>
  <si>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</si>
  <si>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</si>
  <si>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</si>
  <si>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</si>
  <si>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</si>
  <si>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</si>
  <si>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</si>
  <si>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</si>
  <si>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</si>
  <si>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</si>
  <si>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</si>
  <si>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</si>
  <si>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</si>
  <si>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</si>
  <si>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</si>
  <si>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</si>
  <si>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</si>
  <si>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</si>
  <si>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</si>
  <si>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</si>
  <si>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</si>
  <si>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</si>
  <si>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</si>
  <si>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</si>
  <si>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</si>
  <si>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</si>
  <si>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</si>
  <si>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</si>
  <si>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</si>
  <si>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</si>
  <si>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</si>
  <si>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</si>
  <si>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</si>
  <si>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</si>
  <si>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</si>
  <si>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</si>
  <si>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</si>
  <si>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</si>
  <si>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</si>
  <si>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</si>
  <si>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</si>
  <si>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</si>
  <si>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</si>
  <si>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</si>
  <si>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</si>
  <si>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</si>
  <si>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</si>
  <si>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</si>
  <si>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</si>
  <si>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</si>
  <si>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</si>
  <si>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</si>
  <si>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</si>
  <si>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</si>
  <si>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</si>
  <si>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</si>
  <si>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</si>
  <si>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</si>
  <si>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</si>
  <si>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</si>
  <si>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</si>
  <si>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</si>
  <si>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</si>
  <si>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</si>
  <si>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</si>
  <si>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</si>
  <si>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</si>
  <si>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</si>
  <si>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</si>
  <si>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</si>
  <si>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</si>
  <si>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</si>
  <si>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</si>
  <si>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</si>
  <si>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</si>
  <si>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</si>
  <si>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</si>
  <si>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</si>
  <si>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</si>
  <si>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</si>
  <si>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</si>
  <si>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</si>
  <si>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</si>
  <si>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</si>
  <si>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</si>
  <si>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</si>
  <si>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</si>
  <si>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</si>
  <si>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</si>
  <si>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</si>
  <si>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</si>
  <si>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</si>
  <si>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</si>
  <si>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</si>
  <si>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</si>
  <si>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</si>
  <si>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</si>
  <si>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</si>
  <si>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</si>
  <si>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</si>
  <si>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</si>
  <si>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</si>
  <si>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</si>
  <si>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</si>
  <si>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</si>
  <si>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</si>
  <si>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</si>
  <si>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</si>
  <si>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</si>
  <si>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</si>
  <si>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</si>
  <si>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</si>
  <si>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</si>
  <si>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</si>
  <si>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</si>
  <si>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</si>
  <si>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</si>
  <si>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</si>
  <si>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</si>
  <si>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</si>
  <si>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</si>
  <si>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</si>
  <si>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</si>
  <si>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</si>
  <si>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</si>
  <si>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</si>
  <si>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</si>
  <si>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</si>
  <si>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</si>
  <si>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</si>
  <si>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</si>
  <si>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</si>
  <si>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</si>
  <si>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</si>
  <si>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</si>
  <si>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</si>
  <si>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</si>
  <si>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</si>
  <si>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</si>
  <si>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</si>
  <si>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</si>
  <si>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</si>
  <si>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</si>
  <si>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</si>
  <si>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</si>
  <si>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</si>
  <si>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</si>
  <si>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</si>
  <si>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</si>
  <si>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</si>
  <si>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</si>
  <si>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</si>
  <si>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</si>
  <si>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</si>
  <si>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</si>
  <si>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</si>
  <si>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</si>
  <si>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</si>
  <si>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</si>
  <si>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</si>
  <si>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</si>
  <si>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</si>
  <si>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</si>
  <si>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</si>
  <si>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</si>
  <si>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</si>
  <si>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</si>
  <si>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</si>
  <si>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</si>
  <si>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</si>
  <si>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</si>
  <si>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</si>
  <si>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</si>
  <si>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</si>
  <si>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</si>
  <si>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</si>
  <si>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</si>
  <si>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</si>
  <si>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</si>
  <si>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</si>
  <si>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</si>
  <si>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</si>
  <si>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</si>
  <si>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</si>
  <si>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</si>
  <si>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</si>
  <si>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</si>
  <si>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</si>
  <si>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</si>
  <si>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</si>
  <si>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</si>
  <si>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</si>
  <si>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</si>
  <si>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</si>
  <si>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</si>
  <si>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</si>
  <si>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</si>
  <si>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</si>
  <si>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</si>
  <si>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</si>
  <si>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</si>
  <si>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</si>
  <si>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</si>
  <si>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</si>
  <si>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</si>
  <si>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</si>
  <si>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</si>
  <si>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</si>
  <si>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</si>
  <si>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</si>
  <si>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</si>
  <si>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</si>
  <si>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</si>
  <si>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</si>
  <si>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</si>
  <si>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</si>
  <si>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</si>
  <si>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</si>
  <si>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</si>
  <si>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</si>
  <si>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</si>
  <si>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</si>
  <si>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</si>
  <si>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</si>
  <si>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</si>
  <si>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</si>
  <si>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</si>
  <si>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</si>
  <si>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</si>
  <si>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</si>
  <si>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</si>
  <si>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</si>
  <si>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ปริมาณน้ำในอ่างเก็บน้ำเฉลี่ยทั้งปี</t>
  </si>
  <si>
    <t>ตัวเลข</t>
  </si>
  <si>
    <t>โครงการชลประทานภูเก็ต</t>
  </si>
  <si>
    <t>กระทรวงเกษตรและสหกรณ์</t>
  </si>
  <si>
    <t>ล้าน ลบ.ม.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</si>
</sst>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I4" sqref="I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ปริมาณน้ำในอ่างเก็บน้ำเฉลี่ยทั้งปี</v>
      </c>
    </row>
    <row r="2" spans="1:16">
      <c r="A2" s="80" t="s">
        <v>15474</v>
      </c>
      <c r="B2" s="132" t="str">
        <f>METADATA!G97</f>
        <v>โครงการชลประทานภูเก็ต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ล้าน ลบ.ม.</v>
      </c>
      <c r="F4" s="128" t="str">
        <f>E4</f>
        <v>ล้าน ลบ.ม.</v>
      </c>
      <c r="G4" s="128" t="str">
        <f t="shared" ref="G4:P4" si="0">F4</f>
        <v>ล้าน ลบ.ม.</v>
      </c>
      <c r="H4" s="128" t="str">
        <f t="shared" si="0"/>
        <v>ล้าน ลบ.ม.</v>
      </c>
      <c r="I4" s="128" t="str">
        <f t="shared" si="0"/>
        <v>ล้าน ลบ.ม.</v>
      </c>
      <c r="J4" s="128" t="str">
        <f t="shared" si="0"/>
        <v>ล้าน ลบ.ม.</v>
      </c>
      <c r="K4" s="128" t="str">
        <f t="shared" si="0"/>
        <v>ล้าน ลบ.ม.</v>
      </c>
      <c r="L4" s="128" t="str">
        <f t="shared" si="0"/>
        <v>ล้าน ลบ.ม.</v>
      </c>
      <c r="M4" s="128" t="str">
        <f t="shared" si="0"/>
        <v>ล้าน ลบ.ม.</v>
      </c>
      <c r="N4" s="128" t="str">
        <f t="shared" si="0"/>
        <v>ล้าน ลบ.ม.</v>
      </c>
      <c r="O4" s="128" t="str">
        <f>N4</f>
        <v>ล้าน ลบ.ม.</v>
      </c>
      <c r="P4" s="128" t="str">
        <f t="shared" si="0"/>
        <v>ล้าน ลบ.ม.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17.399999999999999</v>
      </c>
      <c r="L7496" s="93">
        <v>17.399999999999999</v>
      </c>
      <c r="M7496" s="93">
        <v>17.399999999999999</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1.4</v>
      </c>
      <c r="L7511" s="92">
        <v>1.4</v>
      </c>
      <c r="M7511" s="92">
        <v>1</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H58" sqref="H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2019-08-23T07:42:40Z</dcterms:modified>
</cp:coreProperties>
</file>